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5480" windowHeight="10995"/>
  </bookViews>
  <sheets>
    <sheet name="Schedule B" sheetId="2" r:id="rId1"/>
  </sheets>
  <definedNames>
    <definedName name="_xlnm.Print_Titles" localSheetId="0">'Schedule B'!$6:$6</definedName>
  </definedNames>
  <calcPr calcId="124519"/>
</workbook>
</file>

<file path=xl/calcChain.xml><?xml version="1.0" encoding="utf-8"?>
<calcChain xmlns="http://schemas.openxmlformats.org/spreadsheetml/2006/main">
  <c r="J127" i="2"/>
  <c r="J114"/>
  <c r="J109"/>
  <c r="J96"/>
  <c r="J116"/>
  <c r="J67"/>
  <c r="J41"/>
  <c r="J32"/>
  <c r="J30"/>
  <c r="J23"/>
  <c r="J20"/>
  <c r="J57"/>
  <c r="J11"/>
  <c r="J9" l="1"/>
  <c r="J68" s="1"/>
  <c r="J128"/>
</calcChain>
</file>

<file path=xl/sharedStrings.xml><?xml version="1.0" encoding="utf-8"?>
<sst xmlns="http://schemas.openxmlformats.org/spreadsheetml/2006/main" count="244" uniqueCount="147">
  <si>
    <t>NAME OF WORK =&gt;</t>
  </si>
  <si>
    <t>S.No</t>
  </si>
  <si>
    <t>Description of items</t>
  </si>
  <si>
    <t>Quantity</t>
  </si>
  <si>
    <t>Nos</t>
  </si>
  <si>
    <t>Sft</t>
  </si>
  <si>
    <t>Rft</t>
  </si>
  <si>
    <t>ASSISTANT ENGINEER</t>
  </si>
  <si>
    <t>EXECUTIVE ENGINEER</t>
  </si>
  <si>
    <t>Rate</t>
  </si>
  <si>
    <t>Unit</t>
  </si>
  <si>
    <t>Amount</t>
  </si>
  <si>
    <t>Dismantling cement concreta plain 1:2:4.</t>
  </si>
  <si>
    <t>(S.I.No.19-c  P-10).</t>
  </si>
  <si>
    <t>Cft</t>
  </si>
  <si>
    <t>/</t>
  </si>
  <si>
    <t>%Cft.</t>
  </si>
  <si>
    <t>/-</t>
  </si>
  <si>
    <t>%Sft</t>
  </si>
  <si>
    <t>P.Sft</t>
  </si>
  <si>
    <t>P.Rft</t>
  </si>
  <si>
    <t>Each</t>
  </si>
  <si>
    <t>(ii)</t>
  </si>
  <si>
    <t>%Sft.</t>
  </si>
  <si>
    <t xml:space="preserve">Excavation in foundation of buildings bridges and other structure i/c degbelling dressing refilling arround the structure with excavated earth watering and ramming lead upto one chain and lift upto 5'.(In ordinary soil or soft murum). </t>
  </si>
  <si>
    <t>(S.I.No. 18 - c P-4).</t>
  </si>
  <si>
    <t>%0Cft</t>
  </si>
  <si>
    <t>%Cft</t>
  </si>
  <si>
    <t>Providing and laying 1 :3 : 6  Cement concrete solid</t>
  </si>
  <si>
    <t>Block masorany  wall above 6" in thickness set in 1 : 6</t>
  </si>
  <si>
    <t>cement mortar in G.F ground floor superstructure</t>
  </si>
  <si>
    <t>including raking out joints &amp; curing etc, complete.</t>
  </si>
  <si>
    <t xml:space="preserve">Total </t>
  </si>
  <si>
    <t>No</t>
  </si>
  <si>
    <t>Dismantling cement block masonary.</t>
  </si>
  <si>
    <t>(S.I.No.14  P-10).</t>
  </si>
  <si>
    <t>Cement plaster 1:4 upto 20' height.</t>
  </si>
  <si>
    <t xml:space="preserve">Providing and  laying tiles glazed 6" x 6" x 1/4" </t>
  </si>
  <si>
    <t xml:space="preserve">on floor or wall facing in required colour and </t>
  </si>
  <si>
    <t xml:space="preserve">apttern of STILE specification jointed in white </t>
  </si>
  <si>
    <t xml:space="preserve">cement and pigment over a base of 1:2 grey </t>
  </si>
  <si>
    <t xml:space="preserve">cement mortar 3/4" thick including washing </t>
  </si>
  <si>
    <t xml:space="preserve">and filling of joints with slaurry of white </t>
  </si>
  <si>
    <t xml:space="preserve">cement and pigment in desired shape with </t>
  </si>
  <si>
    <t xml:space="preserve">finishing, clearing and cost of  wax polish </t>
  </si>
  <si>
    <t xml:space="preserve">etc. complete including cutting tiles to proper </t>
  </si>
  <si>
    <t>profile. (S.I.No. 60 P-47).</t>
  </si>
  <si>
    <t>M&amp;R TO HUMAYOON HOUSE GARDEN WEST KARACHI (Laying C.C floor &amp; P/F Missing tiles in Parking Area)</t>
  </si>
  <si>
    <t xml:space="preserve">Cement concrete brick or stone ballast 1-1/2" </t>
  </si>
  <si>
    <t>to 2" gauge.Ratio 1:4:8 (S.I.No. 4 -b  P-15)</t>
  </si>
  <si>
    <t>( c) 3/4" thick. (S.I.No. 11 -C  P-52)</t>
  </si>
  <si>
    <t xml:space="preserve">Providing and fixing G.I frames /Choukhats </t>
  </si>
  <si>
    <t xml:space="preserve">of size 7" x 2"  or 4 1/2" x 3" for door using </t>
  </si>
  <si>
    <t xml:space="preserve">20 gauge G.I sheet I/c welded hinges and fixing </t>
  </si>
  <si>
    <t xml:space="preserve">at site with necessary hold fasts, filling with </t>
  </si>
  <si>
    <t xml:space="preserve">cement sand slurry of ratio 1:6 and repairing </t>
  </si>
  <si>
    <t xml:space="preserve">the jambs. The cost also i/c all carriage  , </t>
  </si>
  <si>
    <t>tools  and plants used in making and fixing.</t>
  </si>
  <si>
    <t>(S.I.No. 29  P-93)</t>
  </si>
  <si>
    <t xml:space="preserve">Providing and laying 1" thick topping cement </t>
  </si>
  <si>
    <t xml:space="preserve">concrete (1:2:4 ) including Surface finishing </t>
  </si>
  <si>
    <t>and dividiing into panels: (d.) 3" thick</t>
  </si>
  <si>
    <t>(S.I.No. 16-d P-42).</t>
  </si>
  <si>
    <t xml:space="preserve">Providing and fixing in position doors, windows </t>
  </si>
  <si>
    <t xml:space="preserve">and ventilators of 1st. Class deodar wood frames </t>
  </si>
  <si>
    <t xml:space="preserve">and 1-1/2" thick Teak wood ply shutters of 2nd </t>
  </si>
  <si>
    <t xml:space="preserve">class deodar wood skeleton (solid ) styles and </t>
  </si>
  <si>
    <t xml:space="preserve">rails core of partal wood and Teak ply wood </t>
  </si>
  <si>
    <t xml:space="preserve">(3-ply) on both sidei/c hold fasts, hinges, iron </t>
  </si>
  <si>
    <t xml:space="preserve">tower blts, handles and cleats with cord etc. </t>
  </si>
  <si>
    <t>complete. (S.I.No. 58 P-65) .(without frame).</t>
  </si>
  <si>
    <t>(1077/06  (-) 370/83  =  706/23)</t>
  </si>
  <si>
    <t>Part "B" Sanitary Works.</t>
  </si>
  <si>
    <t>P/Fixing Orisa Type White or Colour glazed</t>
  </si>
  <si>
    <t>Earthen Ware W.C Pan with cost of Low</t>
  </si>
  <si>
    <t>Level Plastic flush tank of 3 gallons cap:</t>
  </si>
  <si>
    <t xml:space="preserve">of approved qulaity in/c making requisite </t>
  </si>
  <si>
    <t xml:space="preserve">number of holes in wall plinth &amp; floor and </t>
  </si>
  <si>
    <t>making good in cement concrete 1:2:4</t>
  </si>
  <si>
    <t>with 4" dia earthen ware trap &amp; Plastic</t>
  </si>
  <si>
    <t>Thumble.(Si.No.3(a)ii/P-2)</t>
  </si>
  <si>
    <t xml:space="preserve">Providing &amp; fixing 24" x 18" lavatory basin in </t>
  </si>
  <si>
    <t xml:space="preserve">white glazed earthen ware complete with &amp; </t>
  </si>
  <si>
    <t xml:space="preserve">I/c the cost of W.I or C.I  cantilever brackets </t>
  </si>
  <si>
    <t xml:space="preserve">6 inches built into wall, painted white in two </t>
  </si>
  <si>
    <t xml:space="preserve">coast after a primary coat of red lead paint, a </t>
  </si>
  <si>
    <t xml:space="preserve">pair of 1/2" dia rubber plug &amp; chrome plate </t>
  </si>
  <si>
    <t xml:space="preserve">brass chain 1-1/4" dia malloable iron or c.P </t>
  </si>
  <si>
    <t xml:space="preserve">brass traps malloable iron or brass unions and </t>
  </si>
  <si>
    <t xml:space="preserve">making requisite number of holes in walls, </t>
  </si>
  <si>
    <t xml:space="preserve">plinth &amp; floor for pipe connection and making </t>
  </si>
  <si>
    <t>good in cement concrete 1: 2: 4 (Standard pattern).</t>
  </si>
  <si>
    <t>(S.I.No. 8 P-3)</t>
  </si>
  <si>
    <t xml:space="preserve">S/Fixing long bib- cock of superir quality </t>
  </si>
  <si>
    <t>with c.p head 1/2" dia. (S.I.No. 13-a P-19)</t>
  </si>
  <si>
    <t xml:space="preserve">Providing and fixing /errection in position tank of </t>
  </si>
  <si>
    <t xml:space="preserve">1/8" thick G.I sheet complete with including cost </t>
  </si>
  <si>
    <t xml:space="preserve">of (angle 1-1/4" x 1-1/4" x 1/8" ) iron frame C.I </t>
  </si>
  <si>
    <t xml:space="preserve">mosquite proof required cover and frame over </t>
  </si>
  <si>
    <t xml:space="preserve">flow of required size . Holes for inlet and outlet </t>
  </si>
  <si>
    <t xml:space="preserve">and G.I fitting for them including painting the </t>
  </si>
  <si>
    <t>tank inside with two coats bitument and out side</t>
  </si>
  <si>
    <t xml:space="preserve">two coats of white zinc paint with pigment to </t>
  </si>
  <si>
    <t xml:space="preserve">match the colour of building over a primary coat </t>
  </si>
  <si>
    <t>of red oxede. (S.I.No. 2 P-21)</t>
  </si>
  <si>
    <t>Total W/S &amp; S/F</t>
  </si>
  <si>
    <t>Galn</t>
  </si>
  <si>
    <t>P.galn</t>
  </si>
  <si>
    <t>Non Schedule Item</t>
  </si>
  <si>
    <t>P/F UPVC soil &amp; vent pipes of Pak Arab make</t>
  </si>
  <si>
    <t xml:space="preserve"> schedule 40(B)pipe without fitting,which will be</t>
  </si>
  <si>
    <t>paid separately i/c fixing on walls clamps or Jubilee</t>
  </si>
  <si>
    <t xml:space="preserve">clips upto height of 42'-0" in vertical or horizental </t>
  </si>
  <si>
    <t xml:space="preserve"> position using jhoola or long ladder or scafolding </t>
  </si>
  <si>
    <t xml:space="preserve">and jointing pipe &amp; fitting with approved cement </t>
  </si>
  <si>
    <t xml:space="preserve">solution.The rate i/c all cost of labour, material   </t>
  </si>
  <si>
    <t>&amp; cartage as directed by Engineer incharge</t>
  </si>
  <si>
    <t>3" dia</t>
  </si>
  <si>
    <t>4" dia</t>
  </si>
  <si>
    <t>No.</t>
  </si>
  <si>
    <t>P/F UPVC special Plug Bend 3" dia of Pak Arab make</t>
  </si>
  <si>
    <t>P/F UPVC Floor Trap jali or top tile size 6"x6" of approved colour &amp; desgn as dirceted by the Engineer incharge.</t>
  </si>
  <si>
    <t>Total NSI</t>
  </si>
  <si>
    <t>P/F UPVC special Plug Tee 4" dia of Pak Arab make</t>
  </si>
  <si>
    <t>P/F UPVC special Plin Tee 3" dia of Pak Arab make</t>
  </si>
  <si>
    <t>NON SCHEDULE  ITEM</t>
  </si>
  <si>
    <t>Providing and laying pre-cast R.C.C slab laid in position at 60'-0" height including errection of R.C.C girders as required and filling the joints in cement sand slurry etc complete as instructed by engineer incharge.This rate i/c all labour, material, scafolding/jhulla, T&amp;P with all precautions which will be meaured to carryout the work and cartage both the sides from site to market and site.</t>
  </si>
  <si>
    <t>P.Sft.</t>
  </si>
  <si>
    <t>Karachi.</t>
  </si>
  <si>
    <t>Providing and fixing 1/2" dia Handel Valve fixed in position as instruded by engineer incharge.</t>
  </si>
  <si>
    <t>P/F G.I pipe of IIL (L) or equivalent with fittings of TG or equivalent recessed in wall or columns i/c cutting pipe , threading ,fixing and wrapping tape all round and making required No of holes in wall or plinth for pipe connection and making good in CC 1:2:4 as directed by engineer incharge.</t>
  </si>
  <si>
    <t xml:space="preserve">Making and fixing steel grill door with angle iron frame 1-1/2"x1-1/2"x1/4" and flat iron of 3/4"x1/4" with approved design and locking arrangement etc complete as instructed by engineer incharge. </t>
  </si>
  <si>
    <t xml:space="preserve">Add extra for labour for Providing and fixing </t>
  </si>
  <si>
    <t xml:space="preserve">of earthen ware pedestals white or coloured </t>
  </si>
  <si>
    <t xml:space="preserve">(forign or equipvelent). (S.I.No.9 P-3) </t>
  </si>
  <si>
    <t>P/F UPVC Floor Trap fixed in position as dirceted by the Engineer incharge.</t>
  </si>
  <si>
    <t>SCHEDULE " B"</t>
  </si>
  <si>
    <t>S.i.No.24/P-19)</t>
  </si>
  <si>
    <t>Above / Below</t>
  </si>
  <si>
    <t>CONDITINS.</t>
  </si>
  <si>
    <r>
      <t>Any typographical error in the rates of subject of the correction according to the Schedule of Rates (General) Volume-III, Part-III, &amp; Schedule of Rates Water Supply and S/F for finished items in-forced from 12</t>
    </r>
    <r>
      <rPr>
        <vertAlign val="superscript"/>
        <sz val="12"/>
        <rFont val="Times New Roman"/>
        <family val="1"/>
      </rPr>
      <t>th</t>
    </r>
    <r>
      <rPr>
        <sz val="12"/>
        <rFont val="Times New Roman"/>
        <family val="1"/>
      </rPr>
      <t xml:space="preserve"> July, 2012 approved by SRC Sindh.</t>
    </r>
  </si>
  <si>
    <t>No Cartage will be paid on any items of works.</t>
  </si>
  <si>
    <t>No premium shall be paid on Non-Schedule items.</t>
  </si>
  <si>
    <t>CONTRACTOR</t>
  </si>
  <si>
    <t>Electrical Sub Division IV</t>
  </si>
  <si>
    <t>Provincial Buildings Division No.III</t>
  </si>
  <si>
    <t>--s/d--</t>
  </si>
</sst>
</file>

<file path=xl/styles.xml><?xml version="1.0" encoding="utf-8"?>
<styleSheet xmlns="http://schemas.openxmlformats.org/spreadsheetml/2006/main">
  <numFmts count="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0"/>
  </numFmts>
  <fonts count="14">
    <font>
      <sz val="10"/>
      <name val="Arial"/>
    </font>
    <font>
      <sz val="10"/>
      <name val="Arial"/>
    </font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u/>
      <sz val="14"/>
      <name val="Times New Roman"/>
      <family val="1"/>
    </font>
    <font>
      <b/>
      <sz val="10"/>
      <name val="Times New Roman"/>
      <family val="1"/>
    </font>
    <font>
      <b/>
      <u/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2" fillId="0" borderId="0"/>
    <xf numFmtId="0" fontId="3" fillId="0" borderId="0"/>
    <xf numFmtId="0" fontId="1" fillId="0" borderId="0"/>
    <xf numFmtId="9" fontId="3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0" borderId="0" xfId="0" applyFont="1" applyFill="1"/>
    <xf numFmtId="0" fontId="2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2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2" fillId="0" borderId="0" xfId="0" quotePrefix="1" applyFont="1" applyFill="1" applyAlignment="1">
      <alignment horizontal="center"/>
    </xf>
    <xf numFmtId="165" fontId="2" fillId="0" borderId="0" xfId="0" quotePrefix="1" applyNumberFormat="1" applyFont="1" applyFill="1" applyAlignment="1">
      <alignment horizontal="left"/>
    </xf>
    <xf numFmtId="164" fontId="2" fillId="0" borderId="0" xfId="1" quotePrefix="1" applyNumberFormat="1" applyFont="1" applyFill="1" applyAlignment="1">
      <alignment horizontal="right" vertical="top"/>
    </xf>
    <xf numFmtId="0" fontId="2" fillId="0" borderId="0" xfId="0" quotePrefix="1" applyFont="1" applyFill="1" applyBorder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41" fontId="2" fillId="0" borderId="0" xfId="1" applyNumberFormat="1" applyFont="1" applyFill="1" applyAlignment="1">
      <alignment horizontal="right"/>
    </xf>
    <xf numFmtId="0" fontId="9" fillId="0" borderId="0" xfId="0" applyFont="1" applyFill="1" applyAlignment="1"/>
    <xf numFmtId="2" fontId="6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2" fontId="8" fillId="0" borderId="0" xfId="0" applyNumberFormat="1" applyFont="1" applyFill="1" applyAlignment="1">
      <alignment horizontal="right"/>
    </xf>
    <xf numFmtId="0" fontId="7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left"/>
    </xf>
    <xf numFmtId="0" fontId="5" fillId="0" borderId="0" xfId="0" applyFont="1" applyFill="1" applyBorder="1" applyAlignment="1"/>
    <xf numFmtId="1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 vertical="top"/>
    </xf>
    <xf numFmtId="0" fontId="5" fillId="0" borderId="0" xfId="0" quotePrefix="1" applyFont="1" applyFill="1" applyBorder="1" applyAlignment="1">
      <alignment horizontal="left" vertical="top"/>
    </xf>
    <xf numFmtId="2" fontId="5" fillId="0" borderId="0" xfId="0" applyNumberFormat="1" applyFont="1" applyFill="1" applyBorder="1"/>
    <xf numFmtId="0" fontId="2" fillId="0" borderId="0" xfId="0" quotePrefix="1" applyFont="1" applyFill="1"/>
    <xf numFmtId="2" fontId="2" fillId="0" borderId="0" xfId="0" applyNumberFormat="1" applyFont="1" applyFill="1" applyBorder="1" applyAlignment="1">
      <alignment horizontal="left"/>
    </xf>
    <xf numFmtId="0" fontId="5" fillId="0" borderId="0" xfId="0" applyFont="1" applyAlignment="1">
      <alignment horizontal="right"/>
    </xf>
    <xf numFmtId="0" fontId="2" fillId="0" borderId="0" xfId="0" applyFont="1" applyFill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left"/>
    </xf>
    <xf numFmtId="0" fontId="5" fillId="0" borderId="0" xfId="0" applyFont="1" applyFill="1" applyAlignment="1">
      <alignment vertical="top"/>
    </xf>
    <xf numFmtId="0" fontId="2" fillId="2" borderId="0" xfId="0" applyFont="1" applyFill="1"/>
    <xf numFmtId="0" fontId="5" fillId="0" borderId="3" xfId="0" quotePrefix="1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10" fillId="0" borderId="0" xfId="0" applyFont="1"/>
    <xf numFmtId="0" fontId="2" fillId="0" borderId="0" xfId="0" applyNumberFormat="1" applyFont="1" applyFill="1" applyAlignment="1">
      <alignment vertical="top"/>
    </xf>
    <xf numFmtId="0" fontId="2" fillId="0" borderId="0" xfId="0" applyFont="1" applyFill="1" applyBorder="1" applyAlignment="1">
      <alignment horizontal="left" vertical="center"/>
    </xf>
    <xf numFmtId="164" fontId="5" fillId="0" borderId="6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164" fontId="2" fillId="0" borderId="0" xfId="2" quotePrefix="1" applyNumberFormat="1" applyFont="1" applyFill="1" applyBorder="1" applyAlignment="1">
      <alignment horizontal="right" vertical="top"/>
    </xf>
    <xf numFmtId="164" fontId="2" fillId="0" borderId="0" xfId="2" quotePrefix="1" applyNumberFormat="1" applyFont="1" applyFill="1" applyAlignment="1">
      <alignment horizontal="right" vertical="top"/>
    </xf>
    <xf numFmtId="0" fontId="2" fillId="0" borderId="0" xfId="0" applyFont="1" applyFill="1" applyBorder="1"/>
    <xf numFmtId="0" fontId="2" fillId="0" borderId="0" xfId="0" applyNumberFormat="1" applyFont="1" applyFill="1"/>
    <xf numFmtId="0" fontId="5" fillId="0" borderId="0" xfId="10" applyFont="1" applyBorder="1" applyAlignment="1">
      <alignment horizontal="center"/>
    </xf>
    <xf numFmtId="0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2" fontId="5" fillId="0" borderId="0" xfId="0" applyNumberFormat="1" applyFont="1" applyBorder="1" applyAlignment="1">
      <alignment wrapText="1"/>
    </xf>
    <xf numFmtId="0" fontId="2" fillId="0" borderId="0" xfId="0" applyFont="1" applyAlignment="1">
      <alignment horizontal="left" wrapText="1"/>
    </xf>
    <xf numFmtId="1" fontId="2" fillId="0" borderId="0" xfId="0" applyNumberFormat="1" applyFont="1" applyAlignment="1">
      <alignment horizontal="right" vertical="top"/>
    </xf>
    <xf numFmtId="0" fontId="2" fillId="0" borderId="0" xfId="0" quotePrefix="1" applyFont="1" applyAlignment="1">
      <alignment wrapText="1"/>
    </xf>
    <xf numFmtId="165" fontId="2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center" wrapText="1"/>
    </xf>
    <xf numFmtId="164" fontId="2" fillId="0" borderId="0" xfId="2" quotePrefix="1" applyNumberFormat="1" applyFont="1" applyAlignment="1">
      <alignment horizontal="right" wrapText="1"/>
    </xf>
    <xf numFmtId="0" fontId="2" fillId="0" borderId="0" xfId="10" applyFont="1" applyBorder="1" applyAlignment="1">
      <alignment horizontal="left"/>
    </xf>
    <xf numFmtId="0" fontId="5" fillId="0" borderId="0" xfId="10" applyFont="1" applyBorder="1" applyAlignment="1">
      <alignment horizontal="left"/>
    </xf>
    <xf numFmtId="0" fontId="2" fillId="0" borderId="0" xfId="10" applyFont="1"/>
    <xf numFmtId="2" fontId="5" fillId="0" borderId="0" xfId="10" applyNumberFormat="1" applyFont="1" applyBorder="1" applyAlignment="1">
      <alignment wrapText="1"/>
    </xf>
    <xf numFmtId="0" fontId="2" fillId="0" borderId="0" xfId="10" applyFont="1" applyAlignment="1">
      <alignment horizontal="left" wrapText="1"/>
    </xf>
    <xf numFmtId="0" fontId="2" fillId="0" borderId="0" xfId="10" applyFont="1" applyAlignment="1">
      <alignment horizontal="right" wrapText="1"/>
    </xf>
    <xf numFmtId="0" fontId="2" fillId="0" borderId="0" xfId="10" quotePrefix="1" applyFont="1" applyAlignment="1">
      <alignment wrapText="1"/>
    </xf>
    <xf numFmtId="165" fontId="2" fillId="0" borderId="0" xfId="10" applyNumberFormat="1" applyFont="1" applyBorder="1" applyAlignment="1">
      <alignment horizontal="left"/>
    </xf>
    <xf numFmtId="0" fontId="2" fillId="0" borderId="0" xfId="10" applyFont="1" applyAlignment="1">
      <alignment horizontal="center" wrapText="1"/>
    </xf>
    <xf numFmtId="0" fontId="2" fillId="0" borderId="0" xfId="10" quotePrefix="1" applyFont="1" applyAlignment="1">
      <alignment horizontal="left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164" fontId="5" fillId="0" borderId="0" xfId="0" applyNumberFormat="1" applyFont="1" applyBorder="1" applyAlignment="1">
      <alignment horizontal="center"/>
    </xf>
    <xf numFmtId="0" fontId="5" fillId="0" borderId="0" xfId="0" quotePrefix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right" wrapText="1"/>
    </xf>
    <xf numFmtId="0" fontId="2" fillId="0" borderId="0" xfId="0" quotePrefix="1" applyFont="1" applyBorder="1" applyAlignment="1">
      <alignment horizontal="left"/>
    </xf>
    <xf numFmtId="1" fontId="5" fillId="0" borderId="0" xfId="0" applyNumberFormat="1" applyFont="1" applyBorder="1" applyAlignment="1">
      <alignment wrapText="1"/>
    </xf>
    <xf numFmtId="164" fontId="2" fillId="0" borderId="0" xfId="2" quotePrefix="1" applyNumberFormat="1" applyFont="1" applyBorder="1" applyAlignment="1">
      <alignment horizontal="right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/>
    </xf>
    <xf numFmtId="0" fontId="2" fillId="0" borderId="0" xfId="0" applyFont="1" applyBorder="1" applyAlignment="1"/>
    <xf numFmtId="2" fontId="5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164" fontId="5" fillId="0" borderId="0" xfId="2" quotePrefix="1" applyNumberFormat="1" applyFont="1" applyBorder="1" applyAlignment="1">
      <alignment horizontal="right" wrapText="1"/>
    </xf>
    <xf numFmtId="164" fontId="5" fillId="0" borderId="2" xfId="2" quotePrefix="1" applyNumberFormat="1" applyFont="1" applyBorder="1" applyAlignment="1">
      <alignment horizontal="right" wrapText="1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1" fontId="5" fillId="0" borderId="0" xfId="0" applyNumberFormat="1" applyFont="1" applyFill="1" applyBorder="1" applyAlignment="1">
      <alignment wrapText="1"/>
    </xf>
    <xf numFmtId="0" fontId="2" fillId="0" borderId="0" xfId="0" applyFont="1" applyFill="1" applyAlignment="1">
      <alignment horizontal="right" wrapText="1"/>
    </xf>
    <xf numFmtId="0" fontId="2" fillId="0" borderId="0" xfId="0" quotePrefix="1" applyFont="1" applyFill="1" applyAlignment="1">
      <alignment wrapText="1"/>
    </xf>
    <xf numFmtId="165" fontId="2" fillId="0" borderId="0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center" wrapText="1"/>
    </xf>
    <xf numFmtId="164" fontId="2" fillId="0" borderId="0" xfId="2" quotePrefix="1" applyNumberFormat="1" applyFont="1" applyFill="1" applyAlignment="1">
      <alignment horizontal="right" wrapText="1"/>
    </xf>
    <xf numFmtId="2" fontId="5" fillId="0" borderId="0" xfId="0" applyNumberFormat="1" applyFont="1" applyFill="1" applyBorder="1" applyAlignment="1">
      <alignment wrapText="1"/>
    </xf>
    <xf numFmtId="0" fontId="8" fillId="0" borderId="0" xfId="0" applyFont="1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top"/>
    </xf>
    <xf numFmtId="0" fontId="13" fillId="0" borderId="0" xfId="9" applyFont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0" fillId="0" borderId="0" xfId="0" applyFont="1" applyAlignment="1">
      <alignment horizontal="justify" vertical="top" wrapText="1"/>
    </xf>
    <xf numFmtId="0" fontId="5" fillId="0" borderId="0" xfId="0" quotePrefix="1" applyFont="1" applyBorder="1" applyAlignment="1">
      <alignment horizontal="center"/>
    </xf>
  </cellXfs>
  <cellStyles count="13">
    <cellStyle name="Comma" xfId="1" builtinId="3"/>
    <cellStyle name="Comma 2" xfId="2"/>
    <cellStyle name="Comma 2 2" xfId="3"/>
    <cellStyle name="Comma 3" xfId="4"/>
    <cellStyle name="Comma 4" xfId="5"/>
    <cellStyle name="Comma 4 2" xfId="6"/>
    <cellStyle name="Currency 2" xfId="7"/>
    <cellStyle name="Normal" xfId="0" builtinId="0"/>
    <cellStyle name="Normal 10" xfId="8"/>
    <cellStyle name="Normal 2" xfId="9"/>
    <cellStyle name="Normal 2 2" xfId="10"/>
    <cellStyle name="Normal 3" xfId="11"/>
    <cellStyle name="Percent 2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L302"/>
  <sheetViews>
    <sheetView tabSelected="1" view="pageBreakPreview" zoomScaleSheetLayoutView="100" workbookViewId="0">
      <selection activeCell="I210" sqref="I210"/>
    </sheetView>
  </sheetViews>
  <sheetFormatPr defaultRowHeight="15"/>
  <cols>
    <col min="1" max="1" width="4.85546875" style="7" customWidth="1"/>
    <col min="2" max="2" width="17" style="3" customWidth="1"/>
    <col min="3" max="3" width="20.28515625" style="3" customWidth="1"/>
    <col min="4" max="4" width="12" style="8" customWidth="1"/>
    <col min="5" max="5" width="5" style="9" customWidth="1"/>
    <col min="6" max="6" width="7.28515625" style="10" customWidth="1"/>
    <col min="7" max="7" width="1.140625" style="11" customWidth="1"/>
    <col min="8" max="8" width="4.140625" style="9" customWidth="1"/>
    <col min="9" max="9" width="6.42578125" style="11" customWidth="1"/>
    <col min="10" max="10" width="12.5703125" style="10" customWidth="1"/>
    <col min="11" max="11" width="2.42578125" style="9" customWidth="1"/>
    <col min="12" max="12" width="1" style="3" customWidth="1"/>
    <col min="13" max="16384" width="9.140625" style="3"/>
  </cols>
  <sheetData>
    <row r="1" spans="1:11" ht="6" customHeight="1"/>
    <row r="2" spans="1:11" ht="32.25" customHeight="1">
      <c r="A2" s="116" t="s">
        <v>0</v>
      </c>
      <c r="B2" s="116"/>
      <c r="C2" s="117" t="s">
        <v>47</v>
      </c>
      <c r="D2" s="117"/>
      <c r="E2" s="117"/>
      <c r="F2" s="117"/>
      <c r="G2" s="117"/>
      <c r="H2" s="117"/>
      <c r="I2" s="117"/>
      <c r="J2" s="117"/>
      <c r="K2" s="117"/>
    </row>
    <row r="3" spans="1:11" ht="15" customHeight="1">
      <c r="A3" s="22"/>
      <c r="C3" s="23"/>
      <c r="D3" s="24"/>
      <c r="E3" s="13"/>
      <c r="G3" s="3"/>
      <c r="J3" s="25"/>
    </row>
    <row r="4" spans="1:11" ht="18.75">
      <c r="B4" s="18"/>
      <c r="C4" s="26"/>
      <c r="D4" s="27" t="s">
        <v>136</v>
      </c>
      <c r="E4" s="28"/>
    </row>
    <row r="5" spans="1:11">
      <c r="B5" s="23"/>
      <c r="C5" s="23"/>
      <c r="D5" s="29"/>
      <c r="E5" s="28"/>
    </row>
    <row r="6" spans="1:11">
      <c r="A6" s="30" t="s">
        <v>1</v>
      </c>
      <c r="B6" s="118" t="s">
        <v>2</v>
      </c>
      <c r="C6" s="119"/>
      <c r="D6" s="120" t="s">
        <v>3</v>
      </c>
      <c r="E6" s="121"/>
      <c r="F6" s="120" t="s">
        <v>9</v>
      </c>
      <c r="G6" s="122"/>
      <c r="H6" s="121"/>
      <c r="I6" s="31" t="s">
        <v>10</v>
      </c>
      <c r="J6" s="31" t="s">
        <v>11</v>
      </c>
      <c r="K6" s="3"/>
    </row>
    <row r="7" spans="1:11">
      <c r="A7" s="5"/>
      <c r="B7" s="48"/>
      <c r="C7" s="48"/>
      <c r="D7" s="6"/>
      <c r="E7" s="6"/>
      <c r="F7" s="6"/>
      <c r="G7" s="6"/>
      <c r="H7" s="6"/>
      <c r="I7" s="6"/>
      <c r="J7" s="6"/>
      <c r="K7" s="3"/>
    </row>
    <row r="8" spans="1:11" ht="15.95" customHeight="1">
      <c r="A8" s="7">
        <v>1</v>
      </c>
      <c r="B8" s="3" t="s">
        <v>12</v>
      </c>
      <c r="G8" s="14"/>
      <c r="H8" s="32"/>
      <c r="J8" s="16"/>
      <c r="K8" s="3"/>
    </row>
    <row r="9" spans="1:11" ht="15.95" customHeight="1">
      <c r="B9" s="3" t="s">
        <v>13</v>
      </c>
      <c r="D9" s="12">
        <v>1335</v>
      </c>
      <c r="E9" s="13" t="s">
        <v>14</v>
      </c>
      <c r="F9" s="10">
        <v>3327</v>
      </c>
      <c r="G9" s="14" t="s">
        <v>15</v>
      </c>
      <c r="H9" s="15">
        <v>50</v>
      </c>
      <c r="I9" s="11" t="s">
        <v>16</v>
      </c>
      <c r="J9" s="16">
        <f>IF(MID(I9,1,2)=("P."),(ROUND(D9*((F9)+(H9/100)),)),IF(MID(I9,1,2)=("%o"),(ROUND(D9*(((F9)+(H9/100))/1000),)),IF(MID(I9,1,2)=("Ea"),(ROUND(D9*((F9)+(H9/100)),)),ROUND(D9*(((F9)+(H9/100))/100),))))</f>
        <v>44422</v>
      </c>
      <c r="K9" s="17" t="s">
        <v>17</v>
      </c>
    </row>
    <row r="10" spans="1:11" ht="15.95" customHeight="1">
      <c r="D10" s="12"/>
      <c r="E10" s="13"/>
      <c r="G10" s="14"/>
      <c r="H10" s="15"/>
      <c r="J10" s="16"/>
      <c r="K10" s="17"/>
    </row>
    <row r="11" spans="1:11" ht="15.95" customHeight="1">
      <c r="A11" s="1">
        <v>2</v>
      </c>
      <c r="B11" s="3" t="s">
        <v>34</v>
      </c>
      <c r="C11" s="2"/>
      <c r="D11" s="12">
        <v>20</v>
      </c>
      <c r="E11" s="33" t="s">
        <v>14</v>
      </c>
      <c r="F11" s="10">
        <v>1134</v>
      </c>
      <c r="G11" s="14" t="s">
        <v>15</v>
      </c>
      <c r="H11" s="15">
        <v>38</v>
      </c>
      <c r="I11" s="11" t="s">
        <v>27</v>
      </c>
      <c r="J11" s="16">
        <f>IF(MID(I11,1,2)=("P."),(ROUND(D11*((F11)+(H11/100)),)),IF(MID(I11,1,2)=("%o"),(ROUND(D11*(((F11)+(H11/100))/1000),)),IF(MID(I11,1,2)=("Ea"),(ROUND(D11*((F11)+(H11/100)),)),ROUND(D11*(((F11)+(H11/100))/100),))))</f>
        <v>227</v>
      </c>
      <c r="K11" s="17" t="s">
        <v>17</v>
      </c>
    </row>
    <row r="12" spans="1:11" ht="15.95" customHeight="1">
      <c r="A12" s="1"/>
      <c r="B12" s="3" t="s">
        <v>35</v>
      </c>
      <c r="C12" s="2"/>
      <c r="D12" s="12"/>
      <c r="E12" s="33"/>
      <c r="G12" s="14"/>
      <c r="H12" s="15"/>
      <c r="J12" s="16"/>
      <c r="K12" s="17"/>
    </row>
    <row r="13" spans="1:11" ht="15.95" customHeight="1">
      <c r="A13" s="1"/>
      <c r="C13" s="2"/>
      <c r="D13" s="12"/>
      <c r="E13" s="33"/>
      <c r="G13" s="14"/>
      <c r="H13" s="15"/>
      <c r="J13" s="16"/>
      <c r="K13" s="17"/>
    </row>
    <row r="14" spans="1:11" ht="15.95" customHeight="1">
      <c r="A14" s="7">
        <v>3</v>
      </c>
      <c r="B14" s="112" t="s">
        <v>24</v>
      </c>
      <c r="C14" s="112"/>
      <c r="D14" s="54"/>
      <c r="G14" s="38"/>
      <c r="H14" s="15"/>
      <c r="I14" s="35"/>
      <c r="J14" s="55"/>
      <c r="K14" s="36"/>
    </row>
    <row r="15" spans="1:11" ht="15.95" customHeight="1">
      <c r="B15" s="112"/>
      <c r="C15" s="112"/>
      <c r="D15" s="54"/>
      <c r="G15" s="38"/>
      <c r="H15" s="15"/>
      <c r="I15" s="35"/>
      <c r="J15" s="55"/>
      <c r="K15" s="36"/>
    </row>
    <row r="16" spans="1:11" ht="15.95" customHeight="1">
      <c r="B16" s="112"/>
      <c r="C16" s="112"/>
      <c r="D16" s="54"/>
      <c r="G16" s="38"/>
      <c r="H16" s="15"/>
      <c r="I16" s="35"/>
      <c r="J16" s="55"/>
      <c r="K16" s="36"/>
    </row>
    <row r="17" spans="1:11" ht="15.95" customHeight="1">
      <c r="B17" s="112"/>
      <c r="C17" s="112"/>
      <c r="D17" s="54"/>
      <c r="G17" s="38"/>
      <c r="H17" s="15"/>
      <c r="I17" s="35"/>
      <c r="J17" s="55"/>
      <c r="K17" s="36"/>
    </row>
    <row r="18" spans="1:11" ht="15.95" customHeight="1">
      <c r="B18" s="112"/>
      <c r="C18" s="112"/>
      <c r="D18" s="54"/>
      <c r="G18" s="38"/>
      <c r="H18" s="15"/>
      <c r="I18" s="35"/>
      <c r="J18" s="55"/>
      <c r="K18" s="36"/>
    </row>
    <row r="19" spans="1:11" ht="15.95" customHeight="1">
      <c r="B19" s="112"/>
      <c r="C19" s="112"/>
      <c r="D19" s="54"/>
      <c r="G19" s="38"/>
      <c r="H19" s="15"/>
      <c r="I19" s="35"/>
      <c r="J19" s="55"/>
      <c r="K19" s="36"/>
    </row>
    <row r="20" spans="1:11" ht="15.95" customHeight="1">
      <c r="B20" s="114" t="s">
        <v>25</v>
      </c>
      <c r="C20" s="114"/>
      <c r="D20" s="12">
        <v>38</v>
      </c>
      <c r="E20" s="33" t="s">
        <v>14</v>
      </c>
      <c r="F20" s="10">
        <v>3554</v>
      </c>
      <c r="G20" s="14" t="s">
        <v>15</v>
      </c>
      <c r="H20" s="15">
        <v>38</v>
      </c>
      <c r="I20" s="11" t="s">
        <v>26</v>
      </c>
      <c r="J20" s="56">
        <f>IF(MID(I20,1,2)=("P."),(ROUND(D20*((F20)+(H20/100)),)),IF(MID(I20,1,2)=("%o"),(ROUND(D20*(((F20)+(H20/100))/1000),)),IF(MID(I20,1,2)=("Ea"),(ROUND(D20*((F20)+(H20/100)),)),ROUND(D20*(((F20)+(H20/100))/1000),))))</f>
        <v>135</v>
      </c>
      <c r="K20" s="32" t="s">
        <v>17</v>
      </c>
    </row>
    <row r="21" spans="1:11" ht="15.95" customHeight="1">
      <c r="B21" s="20"/>
      <c r="C21" s="20"/>
      <c r="D21" s="37"/>
      <c r="G21" s="38"/>
      <c r="H21" s="15"/>
      <c r="I21" s="35"/>
      <c r="J21" s="55"/>
      <c r="K21" s="36"/>
    </row>
    <row r="22" spans="1:11" ht="15.95" customHeight="1">
      <c r="A22" s="7">
        <v>4</v>
      </c>
      <c r="B22" s="18" t="s">
        <v>48</v>
      </c>
      <c r="C22" s="18"/>
      <c r="D22" s="37"/>
      <c r="G22" s="38"/>
      <c r="H22" s="15"/>
      <c r="I22" s="35"/>
      <c r="J22" s="55"/>
      <c r="K22" s="36"/>
    </row>
    <row r="23" spans="1:11" ht="15.95" customHeight="1">
      <c r="B23" s="18" t="s">
        <v>49</v>
      </c>
      <c r="C23" s="18"/>
      <c r="D23" s="12">
        <v>2626</v>
      </c>
      <c r="E23" s="33" t="s">
        <v>14</v>
      </c>
      <c r="F23" s="10">
        <v>9416</v>
      </c>
      <c r="G23" s="14" t="s">
        <v>15</v>
      </c>
      <c r="H23" s="15">
        <v>28</v>
      </c>
      <c r="I23" s="11" t="s">
        <v>27</v>
      </c>
      <c r="J23" s="56">
        <f>IF(MID(I23,1,2)=("P."),(ROUND(D23*((F23)+(H23/100)),)),IF(MID(I23,1,2)=("%o"),(ROUND(D23*(((F23)+(H23/100))/1000),)),IF(MID(I23,1,2)=("Ea"),(ROUND(D23*((F23)+(H23/100)),)),ROUND(D23*(((F23)+(H23/100))/100),))))</f>
        <v>247272</v>
      </c>
      <c r="K23" s="17" t="s">
        <v>17</v>
      </c>
    </row>
    <row r="24" spans="1:11" ht="15.95" customHeight="1">
      <c r="B24" s="20"/>
      <c r="C24" s="20"/>
      <c r="D24" s="12"/>
      <c r="E24" s="33"/>
      <c r="G24" s="14"/>
      <c r="H24" s="15"/>
      <c r="J24" s="56"/>
      <c r="K24" s="17"/>
    </row>
    <row r="25" spans="1:11" ht="15.95" customHeight="1">
      <c r="B25" s="20"/>
      <c r="C25" s="20"/>
      <c r="D25" s="12"/>
      <c r="E25" s="33"/>
      <c r="G25" s="14"/>
      <c r="H25" s="15"/>
      <c r="J25" s="56"/>
      <c r="K25" s="17"/>
    </row>
    <row r="26" spans="1:11" ht="15.95" customHeight="1">
      <c r="A26" s="1">
        <v>5</v>
      </c>
      <c r="B26" s="21" t="s">
        <v>28</v>
      </c>
      <c r="C26" s="21"/>
      <c r="D26" s="40"/>
      <c r="E26" s="2"/>
      <c r="G26" s="38"/>
      <c r="H26" s="15"/>
      <c r="J26" s="56"/>
      <c r="K26" s="32"/>
    </row>
    <row r="27" spans="1:11" ht="15.95" customHeight="1">
      <c r="A27" s="1"/>
      <c r="B27" s="21" t="s">
        <v>29</v>
      </c>
      <c r="C27" s="21"/>
      <c r="D27" s="40"/>
      <c r="E27" s="2"/>
      <c r="G27" s="38"/>
      <c r="H27" s="15"/>
      <c r="J27" s="56"/>
      <c r="K27" s="32"/>
    </row>
    <row r="28" spans="1:11" ht="15.95" customHeight="1">
      <c r="A28" s="1"/>
      <c r="B28" s="21" t="s">
        <v>30</v>
      </c>
      <c r="C28" s="21"/>
      <c r="D28" s="40"/>
      <c r="E28" s="2"/>
      <c r="G28" s="38"/>
      <c r="H28" s="15"/>
      <c r="J28" s="56"/>
      <c r="K28" s="32"/>
    </row>
    <row r="29" spans="1:11" ht="15.95" customHeight="1">
      <c r="A29" s="1"/>
      <c r="B29" s="21" t="s">
        <v>31</v>
      </c>
      <c r="C29" s="21"/>
      <c r="D29" s="40"/>
      <c r="E29" s="2"/>
      <c r="G29" s="38"/>
      <c r="H29" s="15"/>
      <c r="J29" s="56"/>
      <c r="K29" s="32"/>
    </row>
    <row r="30" spans="1:11" ht="15.95" customHeight="1">
      <c r="B30" s="19" t="s">
        <v>137</v>
      </c>
      <c r="C30" s="19"/>
      <c r="D30" s="12">
        <v>134</v>
      </c>
      <c r="E30" s="33" t="s">
        <v>5</v>
      </c>
      <c r="F30" s="10">
        <v>15771</v>
      </c>
      <c r="G30" s="14" t="s">
        <v>15</v>
      </c>
      <c r="H30" s="15">
        <v>1</v>
      </c>
      <c r="I30" s="11" t="s">
        <v>18</v>
      </c>
      <c r="J30" s="56">
        <f>IF(MID(I30,1,2)=("P."),(ROUND(D30*((F30)+(H30/100)),)),IF(MID(I30,1,2)=("%o"),(ROUND(D30*(((F30)+(H30/100))/1000),)),IF(MID(I30,1,2)=("Ea"),(ROUND(D30*((F30)+(H30/100)),)),ROUND(D30*(((F30)+(H30/100))/100),))))</f>
        <v>21133</v>
      </c>
      <c r="K30" s="17" t="s">
        <v>17</v>
      </c>
    </row>
    <row r="31" spans="1:11" ht="15.95" customHeight="1">
      <c r="A31" s="7">
        <v>6</v>
      </c>
      <c r="B31" s="4" t="s">
        <v>36</v>
      </c>
      <c r="C31" s="19"/>
      <c r="D31" s="12"/>
      <c r="E31" s="33"/>
      <c r="G31" s="14"/>
      <c r="H31" s="15"/>
      <c r="J31" s="56"/>
      <c r="K31" s="17"/>
    </row>
    <row r="32" spans="1:11" ht="15.95" customHeight="1">
      <c r="B32" s="18" t="s">
        <v>50</v>
      </c>
      <c r="C32" s="19"/>
      <c r="D32" s="12">
        <v>724</v>
      </c>
      <c r="E32" s="33" t="s">
        <v>5</v>
      </c>
      <c r="F32" s="10">
        <v>3015</v>
      </c>
      <c r="G32" s="14" t="s">
        <v>15</v>
      </c>
      <c r="H32" s="15">
        <v>76</v>
      </c>
      <c r="I32" s="11" t="s">
        <v>18</v>
      </c>
      <c r="J32" s="56">
        <f>IF(MID(I32,1,2)=("P."),(ROUND(D32*((F32)+(H32/100)),)),IF(MID(I32,1,2)=("%o"),(ROUND(D32*(((F32)+(H32/100))/1000),)),IF(MID(I32,1,2)=("Ea"),(ROUND(D32*((F32)+(H32/100)),)),ROUND(D32*(((F32)+(H32/100))/100),))))</f>
        <v>21834</v>
      </c>
      <c r="K32" s="17" t="s">
        <v>17</v>
      </c>
    </row>
    <row r="33" spans="1:11" ht="15.95" customHeight="1">
      <c r="B33" s="19"/>
      <c r="C33" s="19"/>
      <c r="D33" s="12"/>
      <c r="E33" s="33"/>
      <c r="G33" s="14"/>
      <c r="H33" s="15"/>
      <c r="J33" s="56"/>
      <c r="K33" s="17"/>
    </row>
    <row r="34" spans="1:11" ht="15.95" customHeight="1">
      <c r="A34" s="53">
        <v>7</v>
      </c>
      <c r="B34" s="58" t="s">
        <v>51</v>
      </c>
      <c r="C34" s="2"/>
      <c r="D34" s="12"/>
      <c r="E34" s="33"/>
      <c r="G34" s="14"/>
      <c r="H34" s="15"/>
      <c r="J34" s="16"/>
      <c r="K34" s="17"/>
    </row>
    <row r="35" spans="1:11" ht="15.95" customHeight="1">
      <c r="A35" s="1"/>
      <c r="B35" s="58" t="s">
        <v>52</v>
      </c>
      <c r="C35" s="2"/>
      <c r="D35" s="12"/>
      <c r="E35" s="33"/>
      <c r="G35" s="14"/>
      <c r="H35" s="15"/>
      <c r="J35" s="16"/>
      <c r="K35" s="17"/>
    </row>
    <row r="36" spans="1:11" ht="15.95" customHeight="1">
      <c r="A36" s="1"/>
      <c r="B36" s="3" t="s">
        <v>53</v>
      </c>
      <c r="C36" s="2"/>
      <c r="D36" s="12"/>
      <c r="E36" s="33"/>
      <c r="G36" s="14"/>
      <c r="H36" s="15"/>
      <c r="J36" s="16"/>
      <c r="K36" s="17"/>
    </row>
    <row r="37" spans="1:11" ht="15.95" customHeight="1">
      <c r="A37" s="1"/>
      <c r="B37" s="3" t="s">
        <v>54</v>
      </c>
      <c r="C37" s="2"/>
      <c r="D37" s="12"/>
      <c r="E37" s="33"/>
      <c r="G37" s="14"/>
      <c r="H37" s="15"/>
      <c r="J37" s="16"/>
      <c r="K37" s="17"/>
    </row>
    <row r="38" spans="1:11" ht="15.95" customHeight="1">
      <c r="A38" s="1"/>
      <c r="B38" s="3" t="s">
        <v>55</v>
      </c>
      <c r="C38" s="2"/>
      <c r="D38" s="12"/>
      <c r="E38" s="33"/>
      <c r="G38" s="14"/>
      <c r="H38" s="15"/>
      <c r="J38" s="16"/>
      <c r="K38" s="17"/>
    </row>
    <row r="39" spans="1:11" ht="15.95" customHeight="1">
      <c r="A39" s="1"/>
      <c r="B39" s="3" t="s">
        <v>56</v>
      </c>
      <c r="C39" s="2"/>
      <c r="D39" s="12"/>
      <c r="E39" s="33"/>
      <c r="G39" s="14"/>
      <c r="H39" s="15"/>
      <c r="J39" s="16"/>
      <c r="K39" s="17"/>
    </row>
    <row r="40" spans="1:11" ht="15.95" customHeight="1">
      <c r="A40" s="1"/>
      <c r="B40" s="3" t="s">
        <v>57</v>
      </c>
      <c r="C40" s="2"/>
      <c r="D40" s="12"/>
      <c r="E40" s="33"/>
      <c r="G40" s="14"/>
      <c r="H40" s="15"/>
      <c r="J40" s="16"/>
      <c r="K40" s="17"/>
    </row>
    <row r="41" spans="1:11" ht="15.95" customHeight="1">
      <c r="B41" s="18" t="s">
        <v>58</v>
      </c>
      <c r="C41" s="19"/>
      <c r="D41" s="12">
        <v>33</v>
      </c>
      <c r="E41" s="33" t="s">
        <v>6</v>
      </c>
      <c r="F41" s="10">
        <v>228</v>
      </c>
      <c r="G41" s="14" t="s">
        <v>15</v>
      </c>
      <c r="H41" s="15">
        <v>90</v>
      </c>
      <c r="I41" s="11" t="s">
        <v>20</v>
      </c>
      <c r="J41" s="56">
        <f>IF(MID(I41,1,2)=("P."),(ROUND(D41*((F41)+(H41/100)),)),IF(MID(I41,1,2)=("%o"),(ROUND(D41*(((F41)+(H41/100))/1000),)),IF(MID(I41,1,2)=("Ea"),(ROUND(D41*((F41)+(H41/100)),)),ROUND(D41*(((F41)+(H41/100))/100),))))</f>
        <v>7554</v>
      </c>
      <c r="K41" s="17" t="s">
        <v>17</v>
      </c>
    </row>
    <row r="42" spans="1:11" ht="15.95" customHeight="1">
      <c r="A42" s="1"/>
      <c r="C42" s="2"/>
      <c r="D42" s="12"/>
      <c r="E42" s="33"/>
      <c r="G42" s="14"/>
      <c r="H42" s="15"/>
      <c r="J42" s="16"/>
      <c r="K42" s="17"/>
    </row>
    <row r="43" spans="1:11" ht="15.95" customHeight="1">
      <c r="A43" s="7">
        <v>8</v>
      </c>
      <c r="B43" s="50" t="s">
        <v>37</v>
      </c>
      <c r="C43" s="2"/>
      <c r="D43" s="37"/>
      <c r="G43" s="38"/>
      <c r="H43" s="15"/>
      <c r="J43" s="56"/>
      <c r="K43" s="32"/>
    </row>
    <row r="44" spans="1:11" ht="15.95" customHeight="1">
      <c r="B44" s="50" t="s">
        <v>38</v>
      </c>
      <c r="C44" s="2"/>
      <c r="D44" s="37"/>
      <c r="G44" s="38"/>
      <c r="H44" s="15"/>
      <c r="J44" s="56"/>
      <c r="K44" s="32"/>
    </row>
    <row r="45" spans="1:11" ht="15.95" customHeight="1">
      <c r="B45" s="50" t="s">
        <v>39</v>
      </c>
      <c r="C45" s="2"/>
      <c r="D45" s="37"/>
      <c r="G45" s="38"/>
      <c r="H45" s="15"/>
      <c r="J45" s="56"/>
      <c r="K45" s="32"/>
    </row>
    <row r="46" spans="1:11" ht="15.95" customHeight="1">
      <c r="B46" s="50" t="s">
        <v>40</v>
      </c>
      <c r="C46" s="2"/>
      <c r="D46" s="37"/>
      <c r="G46" s="38"/>
      <c r="H46" s="15"/>
      <c r="J46" s="56"/>
      <c r="K46" s="32"/>
    </row>
    <row r="47" spans="1:11" ht="15.95" customHeight="1">
      <c r="B47" s="2" t="s">
        <v>41</v>
      </c>
      <c r="C47" s="2"/>
      <c r="D47" s="37"/>
      <c r="G47" s="38"/>
      <c r="H47" s="15"/>
      <c r="J47" s="56"/>
      <c r="K47" s="32"/>
    </row>
    <row r="48" spans="1:11" ht="15.95" customHeight="1">
      <c r="B48" s="2" t="s">
        <v>42</v>
      </c>
      <c r="C48" s="2"/>
      <c r="D48" s="37"/>
      <c r="G48" s="38"/>
      <c r="H48" s="15"/>
      <c r="J48" s="56"/>
      <c r="K48" s="32"/>
    </row>
    <row r="49" spans="1:11" ht="15.95" customHeight="1">
      <c r="B49" s="2" t="s">
        <v>43</v>
      </c>
      <c r="C49" s="2"/>
      <c r="D49" s="37"/>
      <c r="G49" s="38"/>
      <c r="H49" s="15"/>
      <c r="J49" s="56"/>
      <c r="K49" s="32"/>
    </row>
    <row r="50" spans="1:11" ht="15.95" customHeight="1">
      <c r="B50" s="2" t="s">
        <v>44</v>
      </c>
      <c r="C50" s="2"/>
      <c r="D50" s="37"/>
      <c r="G50" s="38"/>
      <c r="H50" s="15"/>
      <c r="J50" s="56"/>
      <c r="K50" s="32"/>
    </row>
    <row r="51" spans="1:11" ht="15.95" customHeight="1">
      <c r="B51" s="2" t="s">
        <v>45</v>
      </c>
      <c r="C51" s="2"/>
      <c r="D51" s="37"/>
      <c r="G51" s="38"/>
      <c r="H51" s="15"/>
      <c r="J51" s="56"/>
      <c r="K51" s="32"/>
    </row>
    <row r="52" spans="1:11" ht="15.95" customHeight="1">
      <c r="B52" s="2" t="s">
        <v>46</v>
      </c>
      <c r="C52" s="18"/>
      <c r="D52" s="37">
        <v>907</v>
      </c>
      <c r="E52" s="9" t="s">
        <v>5</v>
      </c>
      <c r="F52" s="10">
        <v>30509</v>
      </c>
      <c r="G52" s="38" t="s">
        <v>15</v>
      </c>
      <c r="H52" s="15">
        <v>77</v>
      </c>
      <c r="I52" s="11" t="s">
        <v>23</v>
      </c>
      <c r="J52" s="56">
        <v>276723</v>
      </c>
      <c r="K52" s="32" t="s">
        <v>17</v>
      </c>
    </row>
    <row r="53" spans="1:11" ht="15.95" customHeight="1">
      <c r="B53" s="2"/>
      <c r="C53" s="18"/>
      <c r="D53" s="37"/>
      <c r="G53" s="38"/>
      <c r="H53" s="15"/>
      <c r="J53" s="56"/>
      <c r="K53" s="32"/>
    </row>
    <row r="54" spans="1:11" ht="15.95" customHeight="1">
      <c r="A54" s="53">
        <v>9</v>
      </c>
      <c r="B54" s="3" t="s">
        <v>59</v>
      </c>
      <c r="C54" s="2"/>
      <c r="D54" s="12"/>
      <c r="E54" s="33"/>
      <c r="G54" s="14"/>
      <c r="H54" s="15"/>
      <c r="J54" s="16"/>
      <c r="K54" s="17"/>
    </row>
    <row r="55" spans="1:11" ht="15.95" customHeight="1">
      <c r="A55" s="1"/>
      <c r="B55" s="3" t="s">
        <v>60</v>
      </c>
      <c r="C55" s="2"/>
      <c r="D55" s="12"/>
      <c r="E55" s="33"/>
      <c r="G55" s="14"/>
      <c r="H55" s="15"/>
      <c r="J55" s="16"/>
      <c r="K55" s="17"/>
    </row>
    <row r="56" spans="1:11" ht="15.95" customHeight="1">
      <c r="A56" s="1"/>
      <c r="B56" s="3" t="s">
        <v>61</v>
      </c>
      <c r="C56" s="2"/>
      <c r="D56" s="12"/>
      <c r="E56" s="33"/>
      <c r="G56" s="14"/>
      <c r="H56" s="15"/>
      <c r="J56" s="16"/>
      <c r="K56" s="17"/>
    </row>
    <row r="57" spans="1:11" ht="15.95" customHeight="1">
      <c r="A57" s="1"/>
      <c r="B57" s="2" t="s">
        <v>62</v>
      </c>
      <c r="C57" s="18"/>
      <c r="D57" s="37">
        <v>5375</v>
      </c>
      <c r="E57" s="9" t="s">
        <v>5</v>
      </c>
      <c r="F57" s="10">
        <v>4411</v>
      </c>
      <c r="G57" s="38" t="s">
        <v>15</v>
      </c>
      <c r="H57" s="15">
        <v>82</v>
      </c>
      <c r="I57" s="11" t="s">
        <v>23</v>
      </c>
      <c r="J57" s="56">
        <f>IF(MID(I57,1,2)=("P."),(ROUND(D57*((F57)+(H57/100)),)),IF(MID(I57,1,2)=("%o"),(ROUND(D57*(((F57)+(H57/100))/1000),)),IF(MID(I57,1,2)=("Ea"),(ROUND(D57*((F57)+(H57/100)),)),ROUND(D57*(((F57)+(H57/100))/100),))))</f>
        <v>237135</v>
      </c>
      <c r="K57" s="32" t="s">
        <v>17</v>
      </c>
    </row>
    <row r="58" spans="1:11" ht="15.95" customHeight="1">
      <c r="A58" s="1"/>
      <c r="C58" s="2"/>
      <c r="D58" s="12"/>
      <c r="E58" s="33"/>
      <c r="G58" s="14"/>
      <c r="H58" s="15"/>
      <c r="J58" s="16"/>
      <c r="K58" s="17"/>
    </row>
    <row r="59" spans="1:11" ht="15.95" customHeight="1">
      <c r="A59" s="59">
        <v>10</v>
      </c>
      <c r="B59" s="60" t="s">
        <v>63</v>
      </c>
      <c r="C59" s="61"/>
      <c r="D59" s="62"/>
      <c r="E59" s="63"/>
      <c r="F59" s="64"/>
      <c r="G59" s="65"/>
      <c r="H59" s="66"/>
      <c r="I59" s="67"/>
      <c r="J59" s="68"/>
      <c r="K59" s="44"/>
    </row>
    <row r="60" spans="1:11" ht="15.95" customHeight="1">
      <c r="A60" s="21"/>
      <c r="B60" s="69" t="s">
        <v>64</v>
      </c>
      <c r="C60" s="59"/>
      <c r="D60" s="59"/>
      <c r="E60" s="59"/>
      <c r="F60" s="59"/>
      <c r="G60" s="59"/>
      <c r="H60" s="70"/>
      <c r="I60" s="59"/>
      <c r="J60" s="59"/>
      <c r="K60" s="59"/>
    </row>
    <row r="61" spans="1:11" ht="15.95" customHeight="1">
      <c r="A61" s="59"/>
      <c r="B61" s="69" t="s">
        <v>65</v>
      </c>
      <c r="C61" s="59"/>
      <c r="D61" s="59"/>
      <c r="E61" s="59"/>
      <c r="F61" s="59"/>
      <c r="G61" s="59"/>
      <c r="H61" s="70"/>
      <c r="I61" s="59"/>
      <c r="J61" s="59"/>
      <c r="K61" s="59"/>
    </row>
    <row r="62" spans="1:11" ht="15.95" customHeight="1">
      <c r="A62" s="59"/>
      <c r="B62" s="69" t="s">
        <v>66</v>
      </c>
      <c r="C62" s="59"/>
      <c r="D62" s="59"/>
      <c r="E62" s="59"/>
      <c r="F62" s="59"/>
      <c r="G62" s="59"/>
      <c r="H62" s="70"/>
      <c r="I62" s="59"/>
      <c r="J62" s="59"/>
      <c r="K62" s="59"/>
    </row>
    <row r="63" spans="1:11" ht="15.95" customHeight="1">
      <c r="A63" s="59"/>
      <c r="B63" s="69" t="s">
        <v>67</v>
      </c>
      <c r="C63" s="59"/>
      <c r="D63" s="59"/>
      <c r="E63" s="59"/>
      <c r="F63" s="59"/>
      <c r="G63" s="59"/>
      <c r="H63" s="70"/>
      <c r="I63" s="59"/>
      <c r="J63" s="59"/>
      <c r="K63" s="59"/>
    </row>
    <row r="64" spans="1:11" ht="15.95" customHeight="1">
      <c r="A64" s="59"/>
      <c r="B64" s="69" t="s">
        <v>68</v>
      </c>
      <c r="C64" s="59"/>
      <c r="D64" s="59"/>
      <c r="E64" s="59"/>
      <c r="F64" s="59"/>
      <c r="G64" s="59"/>
      <c r="H64" s="70"/>
      <c r="I64" s="59"/>
      <c r="J64" s="59"/>
      <c r="K64" s="59"/>
    </row>
    <row r="65" spans="1:11" ht="15.95" customHeight="1">
      <c r="A65" s="59"/>
      <c r="B65" s="69" t="s">
        <v>69</v>
      </c>
      <c r="C65" s="59"/>
      <c r="D65" s="59"/>
      <c r="E65" s="59"/>
      <c r="F65" s="59"/>
      <c r="G65" s="59"/>
      <c r="H65" s="70"/>
      <c r="I65" s="59"/>
      <c r="J65" s="59"/>
      <c r="K65" s="59"/>
    </row>
    <row r="66" spans="1:11" ht="15.95" customHeight="1">
      <c r="A66" s="59"/>
      <c r="B66" s="69" t="s">
        <v>70</v>
      </c>
      <c r="C66" s="59"/>
      <c r="D66" s="59"/>
      <c r="E66" s="59"/>
      <c r="F66" s="59"/>
      <c r="G66" s="59"/>
      <c r="H66" s="70"/>
      <c r="I66" s="59"/>
      <c r="J66" s="59"/>
      <c r="K66" s="59"/>
    </row>
    <row r="67" spans="1:11" ht="15.95" customHeight="1">
      <c r="A67" s="59"/>
      <c r="B67" s="71" t="s">
        <v>71</v>
      </c>
      <c r="C67" s="59"/>
      <c r="D67" s="72">
        <v>35</v>
      </c>
      <c r="E67" s="73" t="s">
        <v>5</v>
      </c>
      <c r="F67" s="74">
        <v>706</v>
      </c>
      <c r="G67" s="75" t="s">
        <v>15</v>
      </c>
      <c r="H67" s="76">
        <v>23</v>
      </c>
      <c r="I67" s="77" t="s">
        <v>19</v>
      </c>
      <c r="J67" s="68">
        <f>IF(MID(I67,1,2)=("P."),(ROUND(D67*((F67)+(H67/100)),)),IF(MID(I67,1,2)=("%o"),(ROUND(D67*(((F67)+(H67/100))/1000),)),IF(MID(I67,1,2)=("Ea"),(ROUND(D67*((F67)+(H67/100)),)),ROUND(D67*(((F67)+(H67/100))/100),))))</f>
        <v>24718</v>
      </c>
      <c r="K67" s="78" t="s">
        <v>17</v>
      </c>
    </row>
    <row r="68" spans="1:11" ht="15.95" customHeight="1">
      <c r="A68" s="1"/>
      <c r="B68" s="41"/>
      <c r="C68" s="6"/>
      <c r="D68" s="2"/>
      <c r="E68" s="10"/>
      <c r="F68" s="9"/>
      <c r="G68" s="10"/>
      <c r="H68" s="11"/>
      <c r="I68" s="9" t="s">
        <v>32</v>
      </c>
      <c r="J68" s="100">
        <f>SUM(J8:J67)</f>
        <v>881153</v>
      </c>
      <c r="K68" s="101" t="s">
        <v>17</v>
      </c>
    </row>
    <row r="69" spans="1:11" ht="15.95" customHeight="1" thickBot="1">
      <c r="A69" s="1"/>
      <c r="B69" s="41"/>
      <c r="C69" s="6"/>
      <c r="D69" s="2" t="s">
        <v>138</v>
      </c>
      <c r="E69" s="10"/>
      <c r="F69" s="9"/>
      <c r="G69" s="10"/>
      <c r="H69" s="11"/>
      <c r="I69" s="10"/>
      <c r="J69" s="100"/>
      <c r="K69" s="101"/>
    </row>
    <row r="70" spans="1:11" ht="15.95" customHeight="1" thickBot="1">
      <c r="A70" s="1"/>
      <c r="B70" s="41"/>
      <c r="C70" s="6"/>
      <c r="D70" s="2"/>
      <c r="E70" s="10"/>
      <c r="F70" s="9"/>
      <c r="G70" s="10"/>
      <c r="H70" s="11"/>
      <c r="I70" s="13" t="s">
        <v>32</v>
      </c>
      <c r="J70" s="52"/>
      <c r="K70" s="47"/>
    </row>
    <row r="71" spans="1:11" ht="15.95" customHeight="1">
      <c r="A71" s="1"/>
      <c r="B71" s="41"/>
      <c r="C71" s="6"/>
      <c r="D71" s="2"/>
      <c r="E71" s="10"/>
      <c r="F71" s="9"/>
      <c r="G71" s="10"/>
      <c r="H71" s="11"/>
      <c r="I71" s="9"/>
      <c r="J71" s="100"/>
      <c r="K71" s="101"/>
    </row>
    <row r="72" spans="1:11" ht="15.95" customHeight="1">
      <c r="B72" s="28" t="s">
        <v>125</v>
      </c>
      <c r="C72" s="102"/>
      <c r="D72" s="34"/>
      <c r="E72" s="33"/>
      <c r="G72" s="14"/>
      <c r="H72" s="15"/>
      <c r="J72" s="56"/>
      <c r="K72" s="17"/>
    </row>
    <row r="73" spans="1:11" ht="15.95" customHeight="1">
      <c r="A73" s="7">
        <v>1</v>
      </c>
      <c r="B73" s="123" t="s">
        <v>126</v>
      </c>
      <c r="C73" s="123"/>
      <c r="D73" s="123"/>
      <c r="E73" s="33"/>
      <c r="G73" s="14"/>
      <c r="H73" s="15"/>
      <c r="J73" s="56"/>
      <c r="K73" s="17"/>
    </row>
    <row r="74" spans="1:11" ht="15.95" customHeight="1">
      <c r="B74" s="123"/>
      <c r="C74" s="123"/>
      <c r="D74" s="123"/>
      <c r="E74" s="33"/>
      <c r="G74" s="14"/>
      <c r="H74" s="15"/>
      <c r="J74" s="56"/>
      <c r="K74" s="17"/>
    </row>
    <row r="75" spans="1:11" ht="15.95" customHeight="1">
      <c r="B75" s="123"/>
      <c r="C75" s="123"/>
      <c r="D75" s="123"/>
      <c r="E75" s="33"/>
      <c r="G75" s="14"/>
      <c r="H75" s="15"/>
      <c r="J75" s="56"/>
      <c r="K75" s="17"/>
    </row>
    <row r="76" spans="1:11" ht="15.95" customHeight="1">
      <c r="B76" s="123"/>
      <c r="C76" s="123"/>
      <c r="D76" s="123"/>
      <c r="E76" s="33"/>
      <c r="G76" s="14"/>
      <c r="H76" s="15"/>
      <c r="J76" s="56"/>
      <c r="K76" s="17"/>
    </row>
    <row r="77" spans="1:11" ht="15.95" customHeight="1">
      <c r="B77" s="123"/>
      <c r="C77" s="123"/>
      <c r="D77" s="123"/>
      <c r="J77" s="56"/>
      <c r="K77" s="32"/>
    </row>
    <row r="78" spans="1:11" ht="15.95" customHeight="1">
      <c r="B78" s="123"/>
      <c r="C78" s="123"/>
      <c r="D78" s="123"/>
      <c r="G78" s="38"/>
      <c r="H78" s="15"/>
      <c r="J78" s="56"/>
      <c r="K78" s="32"/>
    </row>
    <row r="79" spans="1:11" ht="15.95" customHeight="1">
      <c r="B79" s="123"/>
      <c r="C79" s="123"/>
      <c r="D79" s="123"/>
      <c r="E79" s="7"/>
      <c r="F79" s="7"/>
      <c r="G79" s="7"/>
      <c r="H79" s="7"/>
      <c r="I79" s="7"/>
      <c r="J79" s="7"/>
      <c r="K79" s="7"/>
    </row>
    <row r="80" spans="1:11" ht="15.95" customHeight="1">
      <c r="B80" s="103"/>
      <c r="C80" s="102"/>
      <c r="D80" s="95">
        <v>48</v>
      </c>
      <c r="E80" s="9" t="s">
        <v>5</v>
      </c>
      <c r="G80" s="38"/>
      <c r="H80" s="15"/>
      <c r="I80" s="11" t="s">
        <v>127</v>
      </c>
      <c r="J80" s="56"/>
      <c r="K80" s="32"/>
    </row>
    <row r="81" spans="1:11" ht="15.95" customHeight="1">
      <c r="A81" s="1"/>
      <c r="B81" s="41"/>
      <c r="C81" s="6"/>
      <c r="D81" s="2"/>
      <c r="E81" s="10"/>
      <c r="F81" s="9"/>
      <c r="G81" s="10"/>
      <c r="H81" s="11"/>
      <c r="I81" s="9"/>
      <c r="J81" s="100"/>
      <c r="K81" s="101"/>
    </row>
    <row r="82" spans="1:11" ht="15.95" customHeight="1">
      <c r="A82" s="53">
        <v>2</v>
      </c>
      <c r="B82" s="115" t="s">
        <v>131</v>
      </c>
      <c r="C82" s="115"/>
      <c r="D82" s="115"/>
      <c r="E82" s="10"/>
      <c r="F82" s="9"/>
      <c r="G82" s="10"/>
      <c r="H82" s="11"/>
      <c r="I82" s="9"/>
      <c r="J82" s="100"/>
      <c r="K82" s="101"/>
    </row>
    <row r="83" spans="1:11" ht="15.95" customHeight="1">
      <c r="A83" s="1"/>
      <c r="B83" s="115"/>
      <c r="C83" s="115"/>
      <c r="D83" s="115"/>
      <c r="E83" s="10"/>
      <c r="F83" s="9"/>
      <c r="G83" s="10"/>
      <c r="H83" s="11"/>
      <c r="I83" s="9"/>
      <c r="J83" s="100"/>
      <c r="K83" s="101"/>
    </row>
    <row r="84" spans="1:11" ht="15.95" customHeight="1">
      <c r="A84" s="1"/>
      <c r="B84" s="115"/>
      <c r="C84" s="115"/>
      <c r="D84" s="115"/>
      <c r="E84" s="10"/>
      <c r="F84" s="9"/>
      <c r="G84" s="10"/>
      <c r="H84" s="11"/>
      <c r="I84" s="9"/>
      <c r="J84" s="100"/>
      <c r="K84" s="101"/>
    </row>
    <row r="85" spans="1:11" ht="15.95" customHeight="1">
      <c r="A85" s="1"/>
      <c r="B85" s="115"/>
      <c r="C85" s="115"/>
      <c r="D85" s="115"/>
      <c r="E85" s="10"/>
      <c r="F85" s="9"/>
      <c r="G85" s="10"/>
      <c r="H85" s="11"/>
      <c r="I85" s="9"/>
      <c r="J85" s="100"/>
      <c r="K85" s="101"/>
    </row>
    <row r="86" spans="1:11" ht="15.95" customHeight="1" thickBot="1">
      <c r="B86" s="51"/>
      <c r="C86" s="48"/>
      <c r="D86" s="12">
        <v>48</v>
      </c>
      <c r="E86" s="9" t="s">
        <v>5</v>
      </c>
      <c r="G86" s="38"/>
      <c r="H86" s="15"/>
      <c r="I86" s="11" t="s">
        <v>127</v>
      </c>
      <c r="J86" s="56"/>
      <c r="K86" s="32"/>
    </row>
    <row r="87" spans="1:11" ht="15.95" customHeight="1" thickBot="1">
      <c r="A87" s="1"/>
      <c r="B87" s="41"/>
      <c r="C87" s="6"/>
      <c r="D87" s="2"/>
      <c r="E87" s="10"/>
      <c r="F87" s="9"/>
      <c r="G87" s="10"/>
      <c r="H87" s="11"/>
      <c r="I87" s="9" t="s">
        <v>32</v>
      </c>
      <c r="J87" s="52"/>
      <c r="K87" s="47"/>
    </row>
    <row r="88" spans="1:11" ht="15.95" customHeight="1">
      <c r="A88" s="79"/>
      <c r="B88" s="80" t="s">
        <v>72</v>
      </c>
      <c r="C88" s="81"/>
      <c r="D88" s="81"/>
      <c r="E88" s="81"/>
      <c r="F88" s="81"/>
      <c r="G88" s="81"/>
      <c r="H88" s="66"/>
      <c r="I88" s="82"/>
      <c r="J88" s="83"/>
      <c r="K88" s="84"/>
    </row>
    <row r="89" spans="1:11" ht="15.95" customHeight="1">
      <c r="A89" s="79">
        <v>1</v>
      </c>
      <c r="B89" s="85" t="s">
        <v>73</v>
      </c>
      <c r="C89" s="79"/>
      <c r="D89" s="62"/>
      <c r="E89" s="63"/>
      <c r="F89" s="86"/>
      <c r="G89" s="65"/>
      <c r="H89" s="66"/>
      <c r="I89" s="67"/>
      <c r="J89" s="68"/>
      <c r="K89" s="17"/>
    </row>
    <row r="90" spans="1:11" ht="15.95" customHeight="1">
      <c r="A90" s="79"/>
      <c r="B90" s="85" t="s">
        <v>74</v>
      </c>
      <c r="C90" s="79"/>
      <c r="D90" s="62"/>
      <c r="E90" s="63"/>
      <c r="F90" s="86"/>
      <c r="G90" s="65"/>
      <c r="H90" s="66"/>
      <c r="I90" s="67"/>
      <c r="J90" s="68"/>
      <c r="K90" s="17"/>
    </row>
    <row r="91" spans="1:11" ht="15.95" customHeight="1">
      <c r="A91" s="79"/>
      <c r="B91" s="85" t="s">
        <v>75</v>
      </c>
      <c r="C91" s="79"/>
      <c r="D91" s="62"/>
      <c r="E91" s="63"/>
      <c r="F91" s="86"/>
      <c r="G91" s="65"/>
      <c r="H91" s="66"/>
      <c r="I91" s="67"/>
      <c r="J91" s="68"/>
      <c r="K91" s="17"/>
    </row>
    <row r="92" spans="1:11" ht="15.95" customHeight="1">
      <c r="A92" s="79"/>
      <c r="B92" s="85" t="s">
        <v>76</v>
      </c>
      <c r="C92" s="81"/>
      <c r="D92" s="81"/>
      <c r="E92" s="81"/>
      <c r="F92" s="21"/>
      <c r="G92" s="21"/>
      <c r="H92" s="21"/>
      <c r="I92" s="21"/>
      <c r="J92" s="21"/>
      <c r="K92" s="21"/>
    </row>
    <row r="93" spans="1:11" ht="15.95" customHeight="1">
      <c r="A93" s="79"/>
      <c r="B93" s="85" t="s">
        <v>77</v>
      </c>
      <c r="C93" s="81"/>
      <c r="D93" s="81"/>
      <c r="E93" s="13"/>
      <c r="G93" s="14"/>
      <c r="H93" s="15"/>
      <c r="I93" s="35"/>
      <c r="J93" s="55"/>
      <c r="K93" s="87"/>
    </row>
    <row r="94" spans="1:11" ht="15.95" customHeight="1">
      <c r="A94" s="79"/>
      <c r="B94" s="85" t="s">
        <v>78</v>
      </c>
      <c r="C94" s="81"/>
      <c r="D94" s="81"/>
      <c r="E94" s="13"/>
      <c r="G94" s="14"/>
      <c r="H94" s="15"/>
      <c r="I94" s="35"/>
      <c r="J94" s="55"/>
      <c r="K94" s="87"/>
    </row>
    <row r="95" spans="1:11" ht="15.95" customHeight="1">
      <c r="A95" s="79"/>
      <c r="B95" s="85" t="s">
        <v>79</v>
      </c>
      <c r="C95" s="81"/>
      <c r="D95" s="81"/>
      <c r="E95" s="13"/>
      <c r="G95" s="14"/>
      <c r="H95" s="15"/>
      <c r="I95" s="35"/>
      <c r="J95" s="55"/>
      <c r="K95" s="87"/>
    </row>
    <row r="96" spans="1:11" ht="15.95" customHeight="1">
      <c r="A96" s="79"/>
      <c r="B96" s="85" t="s">
        <v>80</v>
      </c>
      <c r="C96" s="81"/>
      <c r="D96" s="88">
        <v>1</v>
      </c>
      <c r="E96" s="42" t="s">
        <v>33</v>
      </c>
      <c r="F96" s="86">
        <v>6166</v>
      </c>
      <c r="G96" s="65" t="s">
        <v>15</v>
      </c>
      <c r="H96" s="66">
        <v>0</v>
      </c>
      <c r="I96" s="67" t="s">
        <v>21</v>
      </c>
      <c r="J96" s="89">
        <f>IF(MID(I96,1,2)=("P."),(ROUND(D96*((F96)+(H96/100)),)),IF(MID(I96,1,2)=("%o"),(ROUND(D96*(((F96)+(H96/100))/1000),)),IF(MID(I96,1,2)=("Ea"),(ROUND(D96*((F96)+(H96/100)),)),ROUND(D96*(((F96)+(H96/100))/100),))))</f>
        <v>6166</v>
      </c>
      <c r="K96" s="87" t="s">
        <v>17</v>
      </c>
    </row>
    <row r="97" spans="1:11" ht="15.95" customHeight="1">
      <c r="A97" s="79"/>
      <c r="B97" s="85"/>
      <c r="C97" s="81"/>
      <c r="D97" s="88"/>
      <c r="E97" s="42"/>
      <c r="F97" s="86"/>
      <c r="G97" s="65"/>
      <c r="H97" s="66"/>
      <c r="I97" s="67"/>
      <c r="J97" s="89"/>
      <c r="K97" s="87"/>
    </row>
    <row r="98" spans="1:11" ht="15.95" customHeight="1">
      <c r="A98" s="79">
        <v>2</v>
      </c>
      <c r="B98" s="85" t="s">
        <v>81</v>
      </c>
      <c r="C98" s="79"/>
      <c r="D98" s="79"/>
      <c r="E98" s="79"/>
      <c r="F98" s="79"/>
      <c r="G98" s="79"/>
      <c r="H98" s="90"/>
      <c r="I98" s="79"/>
      <c r="J98" s="79"/>
      <c r="K98" s="79"/>
    </row>
    <row r="99" spans="1:11" ht="15.95" customHeight="1">
      <c r="A99" s="79"/>
      <c r="B99" s="85" t="s">
        <v>82</v>
      </c>
      <c r="C99" s="79"/>
      <c r="D99" s="79"/>
      <c r="E99" s="79"/>
      <c r="F99" s="79"/>
      <c r="G99" s="79"/>
      <c r="H99" s="90"/>
      <c r="I99" s="79"/>
      <c r="J99" s="79"/>
      <c r="K99" s="79"/>
    </row>
    <row r="100" spans="1:11" ht="15.95" customHeight="1">
      <c r="A100" s="79"/>
      <c r="B100" s="85" t="s">
        <v>83</v>
      </c>
      <c r="C100" s="79"/>
      <c r="D100" s="79"/>
      <c r="E100" s="79"/>
      <c r="F100" s="79"/>
      <c r="G100" s="79"/>
      <c r="H100" s="90"/>
      <c r="I100" s="79"/>
      <c r="J100" s="79"/>
      <c r="K100" s="79"/>
    </row>
    <row r="101" spans="1:11" ht="15.95" customHeight="1">
      <c r="A101" s="79"/>
      <c r="B101" s="85" t="s">
        <v>84</v>
      </c>
      <c r="C101" s="79"/>
      <c r="D101" s="79"/>
      <c r="E101" s="79"/>
      <c r="F101" s="79"/>
      <c r="G101" s="79"/>
      <c r="H101" s="90"/>
      <c r="I101" s="79"/>
      <c r="J101" s="79"/>
      <c r="K101" s="79"/>
    </row>
    <row r="102" spans="1:11" ht="15.95" customHeight="1">
      <c r="A102" s="79"/>
      <c r="B102" s="85" t="s">
        <v>85</v>
      </c>
      <c r="C102" s="79"/>
      <c r="D102" s="79"/>
      <c r="E102" s="79"/>
      <c r="F102" s="79"/>
      <c r="G102" s="79"/>
      <c r="H102" s="90"/>
      <c r="I102" s="79"/>
      <c r="J102" s="79"/>
      <c r="K102" s="79"/>
    </row>
    <row r="103" spans="1:11" ht="15.95" customHeight="1">
      <c r="A103" s="79"/>
      <c r="B103" s="85" t="s">
        <v>86</v>
      </c>
      <c r="C103" s="79"/>
      <c r="D103" s="79"/>
      <c r="E103" s="79"/>
      <c r="F103" s="79"/>
      <c r="G103" s="79"/>
      <c r="H103" s="90"/>
      <c r="I103" s="79"/>
      <c r="J103" s="79"/>
      <c r="K103" s="21"/>
    </row>
    <row r="104" spans="1:11" ht="15.95" customHeight="1">
      <c r="A104" s="79"/>
      <c r="B104" s="85" t="s">
        <v>87</v>
      </c>
      <c r="C104" s="79"/>
      <c r="D104" s="79"/>
      <c r="E104" s="79"/>
      <c r="F104" s="79"/>
      <c r="G104" s="79"/>
      <c r="H104" s="90"/>
      <c r="I104" s="79"/>
      <c r="J104" s="79"/>
      <c r="K104" s="87"/>
    </row>
    <row r="105" spans="1:11" ht="15.95" customHeight="1">
      <c r="A105" s="79"/>
      <c r="B105" s="85" t="s">
        <v>88</v>
      </c>
      <c r="C105" s="79"/>
      <c r="D105" s="79"/>
      <c r="E105" s="79"/>
      <c r="F105" s="79"/>
      <c r="G105" s="79"/>
      <c r="H105" s="90"/>
      <c r="I105" s="79"/>
      <c r="J105" s="79"/>
      <c r="K105" s="21"/>
    </row>
    <row r="106" spans="1:11" ht="15.95" customHeight="1">
      <c r="A106" s="79"/>
      <c r="B106" s="85" t="s">
        <v>89</v>
      </c>
      <c r="C106" s="79"/>
      <c r="D106" s="79"/>
      <c r="E106" s="79"/>
      <c r="F106" s="79"/>
      <c r="G106" s="79"/>
      <c r="H106" s="90"/>
      <c r="I106" s="79"/>
      <c r="J106" s="79"/>
      <c r="K106" s="44"/>
    </row>
    <row r="107" spans="1:11" ht="15.95" customHeight="1">
      <c r="A107" s="79"/>
      <c r="B107" s="85" t="s">
        <v>90</v>
      </c>
      <c r="C107" s="79"/>
      <c r="D107" s="79"/>
      <c r="E107" s="79"/>
      <c r="F107" s="79"/>
      <c r="G107" s="79"/>
      <c r="H107" s="90"/>
      <c r="I107" s="21"/>
      <c r="J107" s="21"/>
      <c r="K107" s="87"/>
    </row>
    <row r="108" spans="1:11" ht="15.95" customHeight="1">
      <c r="A108" s="79"/>
      <c r="B108" s="85" t="s">
        <v>91</v>
      </c>
      <c r="C108" s="79"/>
      <c r="D108" s="79"/>
      <c r="E108" s="79"/>
      <c r="F108" s="79"/>
      <c r="G108" s="79"/>
      <c r="H108" s="90"/>
      <c r="I108" s="67"/>
      <c r="J108" s="89"/>
      <c r="K108" s="21"/>
    </row>
    <row r="109" spans="1:11" ht="15.95" customHeight="1">
      <c r="A109" s="79"/>
      <c r="B109" s="85" t="s">
        <v>92</v>
      </c>
      <c r="C109" s="79"/>
      <c r="D109" s="88">
        <v>1</v>
      </c>
      <c r="E109" s="42" t="s">
        <v>33</v>
      </c>
      <c r="F109" s="86">
        <v>4253</v>
      </c>
      <c r="G109" s="65" t="s">
        <v>15</v>
      </c>
      <c r="H109" s="66">
        <v>70</v>
      </c>
      <c r="I109" s="67" t="s">
        <v>21</v>
      </c>
      <c r="J109" s="89">
        <f>IF(MID(I109,1,2)=("P."),(ROUND(D109*((F109)+(H109/100)),)),IF(MID(I109,1,2)=("%o"),(ROUND(D109*(((F109)+(H109/100))/1000),)),IF(MID(I109,1,2)=("Ea"),(ROUND(D109*((F109)+(H109/100)),)),ROUND(D109*(((F109)+(H109/100))/100),))))</f>
        <v>4254</v>
      </c>
      <c r="K109" s="87" t="s">
        <v>17</v>
      </c>
    </row>
    <row r="110" spans="1:11" ht="15.95" customHeight="1">
      <c r="A110" s="79"/>
      <c r="B110" s="85"/>
      <c r="C110" s="79"/>
      <c r="D110" s="88"/>
      <c r="E110" s="42"/>
      <c r="F110" s="86"/>
      <c r="G110" s="65"/>
      <c r="H110" s="66"/>
      <c r="I110" s="67"/>
      <c r="J110" s="89"/>
      <c r="K110" s="87"/>
    </row>
    <row r="111" spans="1:11" ht="15.95" customHeight="1">
      <c r="A111" s="79">
        <v>3</v>
      </c>
      <c r="B111" s="94" t="s">
        <v>132</v>
      </c>
      <c r="C111" s="94"/>
      <c r="D111" s="94"/>
      <c r="E111" s="42"/>
      <c r="F111" s="86"/>
      <c r="G111" s="65"/>
      <c r="H111" s="66"/>
      <c r="I111" s="67"/>
      <c r="J111" s="89"/>
      <c r="K111" s="44"/>
    </row>
    <row r="112" spans="1:11" ht="15.95" customHeight="1">
      <c r="A112" s="79"/>
      <c r="B112" s="94" t="s">
        <v>133</v>
      </c>
      <c r="C112" s="94"/>
      <c r="D112" s="94"/>
      <c r="E112" s="42"/>
      <c r="F112" s="86"/>
      <c r="G112" s="65"/>
      <c r="H112" s="66"/>
      <c r="I112" s="21"/>
      <c r="J112" s="21"/>
      <c r="K112" s="79"/>
    </row>
    <row r="113" spans="1:11" ht="15.95" customHeight="1">
      <c r="A113" s="79"/>
      <c r="B113" s="94" t="s">
        <v>134</v>
      </c>
      <c r="C113" s="94"/>
      <c r="D113" s="94"/>
      <c r="E113" s="42"/>
      <c r="F113" s="86"/>
      <c r="G113" s="65"/>
      <c r="H113" s="66"/>
      <c r="I113" s="91"/>
      <c r="J113" s="92"/>
      <c r="K113" s="44"/>
    </row>
    <row r="114" spans="1:11" ht="15.95" customHeight="1">
      <c r="A114" s="79"/>
      <c r="B114" s="85"/>
      <c r="C114" s="79"/>
      <c r="D114" s="88">
        <v>1</v>
      </c>
      <c r="E114" s="42" t="s">
        <v>33</v>
      </c>
      <c r="F114" s="86">
        <v>938</v>
      </c>
      <c r="G114" s="65" t="s">
        <v>15</v>
      </c>
      <c r="H114" s="66">
        <v>47</v>
      </c>
      <c r="I114" s="67" t="s">
        <v>21</v>
      </c>
      <c r="J114" s="89">
        <f>IF(MID(I114,1,2)=("P."),(ROUND(D114*((F114)+(H114/100)),)),IF(MID(I114,1,2)=("%o"),(ROUND(D114*(((F114)+(H114/100))/1000),)),IF(MID(I114,1,2)=("Ea"),(ROUND(D114*((F114)+(H114/100)),)),ROUND(D114*(((F114)+(H114/100))/100),))))</f>
        <v>938</v>
      </c>
      <c r="K114" s="44" t="s">
        <v>17</v>
      </c>
    </row>
    <row r="115" spans="1:11" ht="15.95" customHeight="1">
      <c r="A115" s="79">
        <v>4</v>
      </c>
      <c r="B115" s="85" t="s">
        <v>93</v>
      </c>
      <c r="C115" s="79"/>
      <c r="D115" s="79"/>
      <c r="E115" s="79"/>
      <c r="F115" s="79"/>
      <c r="G115" s="79"/>
      <c r="H115" s="90"/>
      <c r="I115" s="79"/>
      <c r="J115" s="79"/>
      <c r="K115" s="79"/>
    </row>
    <row r="116" spans="1:11" ht="15.95" customHeight="1">
      <c r="A116" s="79"/>
      <c r="B116" s="85" t="s">
        <v>94</v>
      </c>
      <c r="C116" s="79"/>
      <c r="D116" s="88">
        <v>3</v>
      </c>
      <c r="E116" s="42" t="s">
        <v>4</v>
      </c>
      <c r="F116" s="86">
        <v>1109</v>
      </c>
      <c r="G116" s="65" t="s">
        <v>15</v>
      </c>
      <c r="H116" s="66">
        <v>46</v>
      </c>
      <c r="I116" s="67" t="s">
        <v>21</v>
      </c>
      <c r="J116" s="68">
        <f>IF(MID(I116,1,2)=("P."),(ROUND(D116*((F116)+(H116/100)),)),IF(MID(I116,1,2)=("%o"),(ROUND(D116*(((F116)+(H116/100))/1000),)),IF(MID(I116,1,2)=("Ea"),(ROUND(D116*((F116)+(H116/100)),)),ROUND(D116*(((F116)+(H116/100))/100),))))</f>
        <v>3328</v>
      </c>
      <c r="K116" s="87" t="s">
        <v>17</v>
      </c>
    </row>
    <row r="117" spans="1:11" ht="15.95" customHeight="1">
      <c r="A117" s="79"/>
      <c r="B117" s="85"/>
      <c r="C117" s="79"/>
      <c r="D117" s="88"/>
      <c r="E117" s="42"/>
      <c r="F117" s="86"/>
      <c r="G117" s="65"/>
      <c r="H117" s="66"/>
      <c r="I117" s="67"/>
      <c r="J117" s="68"/>
      <c r="K117" s="87"/>
    </row>
    <row r="118" spans="1:11" ht="15.95" customHeight="1">
      <c r="A118" s="79">
        <v>5</v>
      </c>
      <c r="B118" s="85" t="s">
        <v>95</v>
      </c>
      <c r="C118" s="79"/>
      <c r="D118" s="79"/>
      <c r="E118" s="42"/>
      <c r="F118" s="86"/>
      <c r="G118" s="65"/>
      <c r="H118" s="66"/>
      <c r="I118" s="82"/>
      <c r="J118" s="83"/>
      <c r="K118" s="84"/>
    </row>
    <row r="119" spans="1:11" ht="15.95" customHeight="1">
      <c r="A119" s="79"/>
      <c r="B119" s="85" t="s">
        <v>96</v>
      </c>
      <c r="C119" s="79"/>
      <c r="D119" s="79"/>
      <c r="E119" s="81"/>
      <c r="F119" s="81"/>
      <c r="G119" s="81"/>
      <c r="H119" s="66"/>
      <c r="I119" s="82"/>
      <c r="J119" s="83"/>
      <c r="K119" s="84"/>
    </row>
    <row r="120" spans="1:11" ht="15.95" customHeight="1">
      <c r="A120" s="79"/>
      <c r="B120" s="85" t="s">
        <v>97</v>
      </c>
      <c r="C120" s="79"/>
      <c r="D120" s="79"/>
      <c r="E120" s="81"/>
      <c r="F120" s="81"/>
      <c r="G120" s="81"/>
      <c r="H120" s="66"/>
      <c r="I120" s="82"/>
      <c r="J120" s="83"/>
      <c r="K120" s="84"/>
    </row>
    <row r="121" spans="1:11" ht="15.95" customHeight="1">
      <c r="A121" s="79"/>
      <c r="B121" s="85" t="s">
        <v>98</v>
      </c>
      <c r="C121" s="79"/>
      <c r="D121" s="79"/>
      <c r="E121" s="81"/>
      <c r="F121" s="81"/>
      <c r="G121" s="81"/>
      <c r="H121" s="66"/>
      <c r="I121" s="82"/>
      <c r="J121" s="83"/>
      <c r="K121" s="84"/>
    </row>
    <row r="122" spans="1:11" ht="15.95" customHeight="1">
      <c r="A122" s="79"/>
      <c r="B122" s="85" t="s">
        <v>99</v>
      </c>
      <c r="C122" s="79"/>
      <c r="D122" s="79"/>
      <c r="E122" s="81"/>
      <c r="F122" s="81"/>
      <c r="G122" s="81"/>
      <c r="H122" s="66"/>
      <c r="I122" s="82"/>
      <c r="J122" s="83"/>
      <c r="K122" s="84"/>
    </row>
    <row r="123" spans="1:11" ht="15.95" customHeight="1">
      <c r="A123" s="79"/>
      <c r="B123" s="85" t="s">
        <v>100</v>
      </c>
      <c r="C123" s="79"/>
      <c r="D123" s="79"/>
      <c r="E123" s="81"/>
      <c r="F123" s="81"/>
      <c r="G123" s="81"/>
      <c r="H123" s="66"/>
      <c r="I123" s="82"/>
      <c r="J123" s="83"/>
      <c r="K123" s="84"/>
    </row>
    <row r="124" spans="1:11" ht="15.95" customHeight="1">
      <c r="A124" s="79"/>
      <c r="B124" s="85" t="s">
        <v>101</v>
      </c>
      <c r="C124" s="79"/>
      <c r="D124" s="79"/>
      <c r="E124" s="81"/>
      <c r="F124" s="81"/>
      <c r="G124" s="81"/>
      <c r="H124" s="66"/>
      <c r="I124" s="82"/>
      <c r="J124" s="83"/>
      <c r="K124" s="84"/>
    </row>
    <row r="125" spans="1:11" ht="15.95" customHeight="1">
      <c r="A125" s="79"/>
      <c r="B125" s="85" t="s">
        <v>102</v>
      </c>
      <c r="C125" s="79"/>
      <c r="D125" s="79"/>
      <c r="E125" s="81"/>
      <c r="F125" s="81"/>
      <c r="G125" s="81"/>
      <c r="H125" s="66"/>
      <c r="I125" s="67"/>
      <c r="J125" s="68"/>
      <c r="K125" s="44"/>
    </row>
    <row r="126" spans="1:11" ht="15.95" customHeight="1">
      <c r="A126" s="79"/>
      <c r="B126" s="85" t="s">
        <v>103</v>
      </c>
      <c r="C126" s="79"/>
      <c r="D126" s="79"/>
      <c r="E126" s="81"/>
      <c r="F126" s="81"/>
      <c r="G126" s="81"/>
      <c r="H126" s="66"/>
      <c r="I126" s="82"/>
      <c r="J126" s="83"/>
      <c r="K126" s="84"/>
    </row>
    <row r="127" spans="1:11" ht="15.95" customHeight="1">
      <c r="A127" s="79"/>
      <c r="B127" s="85" t="s">
        <v>104</v>
      </c>
      <c r="C127" s="79"/>
      <c r="D127" s="62">
        <v>600</v>
      </c>
      <c r="E127" s="42" t="s">
        <v>106</v>
      </c>
      <c r="F127" s="86">
        <v>95</v>
      </c>
      <c r="G127" s="65" t="s">
        <v>15</v>
      </c>
      <c r="H127" s="66">
        <v>26</v>
      </c>
      <c r="I127" s="67" t="s">
        <v>107</v>
      </c>
      <c r="J127" s="68">
        <f>IF(MID(I127,1,2)=("P."),(ROUND(D127*((F127)+(H127/100)),)),IF(MID(I127,1,2)=("%o"),(ROUND(D127*(((F127)+(H127/100))/1000),)),IF(MID(I127,1,2)=("Ea"),(ROUND(D127*((F127)+(H127/100)),)),ROUND(D127*(((F127)+(H127/100))/100),))))</f>
        <v>57156</v>
      </c>
      <c r="K127" s="44" t="s">
        <v>17</v>
      </c>
    </row>
    <row r="128" spans="1:11" ht="15.95" customHeight="1">
      <c r="A128" s="79"/>
      <c r="B128" s="85"/>
      <c r="C128" s="79"/>
      <c r="D128" s="79"/>
      <c r="E128" s="79"/>
      <c r="F128" s="79"/>
      <c r="G128" s="79"/>
      <c r="H128" s="90"/>
      <c r="I128" s="82" t="s">
        <v>105</v>
      </c>
      <c r="J128" s="93">
        <f>SUM(J96:J127)</f>
        <v>71842</v>
      </c>
      <c r="K128" s="44" t="s">
        <v>17</v>
      </c>
    </row>
    <row r="129" spans="1:11" ht="15.95" customHeight="1">
      <c r="A129" s="79"/>
      <c r="B129" s="85"/>
      <c r="C129" s="79"/>
      <c r="D129" s="79" t="s">
        <v>138</v>
      </c>
      <c r="E129" s="79"/>
      <c r="F129" s="79"/>
      <c r="G129" s="79"/>
      <c r="H129" s="90"/>
      <c r="I129" s="82"/>
      <c r="J129" s="83"/>
      <c r="K129" s="44" t="s">
        <v>17</v>
      </c>
    </row>
    <row r="130" spans="1:11" ht="15.95" customHeight="1">
      <c r="A130" s="79"/>
      <c r="B130" s="85"/>
      <c r="C130" s="79"/>
      <c r="D130" s="79"/>
      <c r="E130" s="79"/>
      <c r="F130" s="79"/>
      <c r="G130" s="79"/>
      <c r="H130" s="90"/>
      <c r="I130" s="82" t="s">
        <v>105</v>
      </c>
      <c r="J130" s="93"/>
      <c r="K130" s="44" t="s">
        <v>17</v>
      </c>
    </row>
    <row r="131" spans="1:11" ht="15.95" customHeight="1">
      <c r="A131" s="79"/>
      <c r="B131" s="85"/>
      <c r="C131" s="79"/>
      <c r="D131" s="79"/>
      <c r="E131" s="79"/>
      <c r="F131" s="79"/>
      <c r="G131" s="79"/>
      <c r="H131" s="90"/>
      <c r="I131" s="82"/>
      <c r="J131" s="83"/>
      <c r="K131" s="44"/>
    </row>
    <row r="132" spans="1:11" ht="15.95" customHeight="1">
      <c r="A132" s="96" t="s">
        <v>22</v>
      </c>
      <c r="B132" s="97" t="s">
        <v>108</v>
      </c>
      <c r="C132" s="57"/>
      <c r="D132" s="39"/>
      <c r="E132" s="57"/>
      <c r="F132" s="57"/>
      <c r="G132" s="57"/>
      <c r="H132" s="57"/>
      <c r="I132" s="57"/>
      <c r="J132" s="57"/>
      <c r="K132" s="57"/>
    </row>
    <row r="133" spans="1:11" ht="15.95" customHeight="1">
      <c r="A133" s="7">
        <v>1</v>
      </c>
      <c r="B133" s="21" t="s">
        <v>109</v>
      </c>
      <c r="D133" s="37"/>
      <c r="G133" s="38"/>
      <c r="H133" s="15"/>
      <c r="J133" s="56"/>
      <c r="K133" s="32"/>
    </row>
    <row r="134" spans="1:11" ht="15.95" customHeight="1">
      <c r="B134" s="21" t="s">
        <v>110</v>
      </c>
      <c r="D134" s="37"/>
      <c r="G134" s="38"/>
      <c r="H134" s="15"/>
      <c r="J134" s="56"/>
      <c r="K134" s="32"/>
    </row>
    <row r="135" spans="1:11" ht="15.95" customHeight="1">
      <c r="B135" s="21" t="s">
        <v>111</v>
      </c>
      <c r="D135" s="37"/>
      <c r="G135" s="38"/>
      <c r="H135" s="15"/>
      <c r="J135" s="56"/>
      <c r="K135" s="32"/>
    </row>
    <row r="136" spans="1:11" ht="15.95" customHeight="1">
      <c r="B136" s="21" t="s">
        <v>112</v>
      </c>
      <c r="D136" s="37"/>
      <c r="G136" s="38"/>
      <c r="H136" s="15"/>
      <c r="J136" s="56"/>
      <c r="K136" s="32"/>
    </row>
    <row r="137" spans="1:11" ht="15.95" customHeight="1">
      <c r="B137" s="21" t="s">
        <v>113</v>
      </c>
      <c r="D137" s="37"/>
      <c r="G137" s="38"/>
      <c r="H137" s="15"/>
      <c r="J137" s="56"/>
      <c r="K137" s="32"/>
    </row>
    <row r="138" spans="1:11" ht="15.95" customHeight="1">
      <c r="B138" s="21" t="s">
        <v>114</v>
      </c>
      <c r="D138" s="37"/>
      <c r="G138" s="38"/>
      <c r="H138" s="15"/>
      <c r="J138" s="56"/>
      <c r="K138" s="32"/>
    </row>
    <row r="139" spans="1:11" ht="15.95" customHeight="1">
      <c r="B139" s="21" t="s">
        <v>115</v>
      </c>
      <c r="D139" s="37"/>
      <c r="G139" s="38"/>
      <c r="H139" s="15"/>
      <c r="J139" s="56"/>
      <c r="K139" s="32"/>
    </row>
    <row r="140" spans="1:11" ht="15.95" customHeight="1">
      <c r="B140" s="21" t="s">
        <v>116</v>
      </c>
      <c r="D140" s="37"/>
      <c r="G140" s="38"/>
      <c r="H140" s="15"/>
      <c r="J140" s="56"/>
      <c r="K140" s="32"/>
    </row>
    <row r="141" spans="1:11" ht="15.95" customHeight="1">
      <c r="B141" s="3" t="s">
        <v>117</v>
      </c>
      <c r="D141" s="62">
        <v>12</v>
      </c>
      <c r="E141" s="42" t="s">
        <v>6</v>
      </c>
      <c r="F141" s="86"/>
      <c r="G141" s="65"/>
      <c r="H141" s="66"/>
      <c r="I141" s="67" t="s">
        <v>20</v>
      </c>
      <c r="J141" s="68"/>
      <c r="K141" s="44"/>
    </row>
    <row r="142" spans="1:11" ht="15.95" customHeight="1">
      <c r="D142" s="62"/>
      <c r="E142" s="42"/>
      <c r="F142" s="86"/>
      <c r="G142" s="65"/>
      <c r="H142" s="66"/>
      <c r="I142" s="67"/>
      <c r="J142" s="68"/>
      <c r="K142" s="44"/>
    </row>
    <row r="143" spans="1:11" ht="15.95" customHeight="1">
      <c r="B143" s="3" t="s">
        <v>118</v>
      </c>
      <c r="D143" s="62">
        <v>13</v>
      </c>
      <c r="E143" s="42" t="s">
        <v>6</v>
      </c>
      <c r="F143" s="86"/>
      <c r="G143" s="65"/>
      <c r="H143" s="66"/>
      <c r="I143" s="67" t="s">
        <v>20</v>
      </c>
      <c r="J143" s="68"/>
      <c r="K143" s="44"/>
    </row>
    <row r="144" spans="1:11" ht="15.95" customHeight="1">
      <c r="D144" s="62"/>
      <c r="E144" s="63"/>
      <c r="F144" s="86"/>
      <c r="G144" s="65"/>
      <c r="H144" s="66"/>
      <c r="I144" s="43"/>
      <c r="J144" s="98"/>
      <c r="K144" s="36"/>
    </row>
    <row r="145" spans="1:11" ht="15.95" customHeight="1">
      <c r="A145" s="7">
        <v>2</v>
      </c>
      <c r="B145" s="21" t="s">
        <v>123</v>
      </c>
      <c r="D145" s="37"/>
      <c r="G145" s="38"/>
      <c r="H145" s="15"/>
      <c r="J145" s="56"/>
      <c r="K145" s="32"/>
    </row>
    <row r="146" spans="1:11" ht="15.95" customHeight="1">
      <c r="B146" s="21" t="s">
        <v>110</v>
      </c>
      <c r="D146" s="37"/>
      <c r="G146" s="38"/>
      <c r="H146" s="15"/>
      <c r="J146" s="56"/>
      <c r="K146" s="32"/>
    </row>
    <row r="147" spans="1:11" ht="15.95" customHeight="1">
      <c r="B147" s="21" t="s">
        <v>111</v>
      </c>
      <c r="D147" s="37"/>
      <c r="G147" s="38"/>
      <c r="H147" s="15"/>
      <c r="J147" s="56"/>
      <c r="K147" s="32"/>
    </row>
    <row r="148" spans="1:11" ht="15.95" customHeight="1">
      <c r="B148" s="21" t="s">
        <v>112</v>
      </c>
      <c r="D148" s="37"/>
      <c r="G148" s="38"/>
      <c r="H148" s="15"/>
      <c r="J148" s="56"/>
      <c r="K148" s="32"/>
    </row>
    <row r="149" spans="1:11" ht="15.95" customHeight="1">
      <c r="B149" s="21" t="s">
        <v>113</v>
      </c>
      <c r="D149" s="37"/>
      <c r="G149" s="38"/>
      <c r="H149" s="15"/>
      <c r="J149" s="56"/>
      <c r="K149" s="32"/>
    </row>
    <row r="150" spans="1:11" ht="15.95" customHeight="1">
      <c r="B150" s="21" t="s">
        <v>114</v>
      </c>
      <c r="D150" s="37"/>
      <c r="G150" s="38"/>
      <c r="H150" s="15"/>
      <c r="J150" s="56"/>
      <c r="K150" s="32"/>
    </row>
    <row r="151" spans="1:11" ht="15.95" customHeight="1">
      <c r="B151" s="21" t="s">
        <v>115</v>
      </c>
      <c r="D151" s="37"/>
      <c r="G151" s="38"/>
      <c r="H151" s="15"/>
      <c r="J151" s="56"/>
      <c r="K151" s="32"/>
    </row>
    <row r="152" spans="1:11" ht="15.95" customHeight="1">
      <c r="B152" s="21" t="s">
        <v>116</v>
      </c>
      <c r="D152" s="37"/>
      <c r="G152" s="38"/>
      <c r="H152" s="15"/>
      <c r="J152" s="56"/>
      <c r="K152" s="32"/>
    </row>
    <row r="153" spans="1:11" ht="15.95" customHeight="1">
      <c r="B153" s="3" t="s">
        <v>118</v>
      </c>
      <c r="D153" s="88">
        <v>1</v>
      </c>
      <c r="E153" s="42" t="s">
        <v>119</v>
      </c>
      <c r="F153" s="86"/>
      <c r="G153" s="65"/>
      <c r="H153" s="66"/>
      <c r="I153" s="67" t="s">
        <v>21</v>
      </c>
      <c r="J153" s="68"/>
      <c r="K153" s="44"/>
    </row>
    <row r="154" spans="1:11" ht="15.95" customHeight="1">
      <c r="D154" s="62"/>
      <c r="E154" s="42"/>
      <c r="F154" s="86"/>
      <c r="G154" s="65"/>
      <c r="H154" s="66"/>
      <c r="I154" s="67"/>
      <c r="J154" s="68"/>
      <c r="K154" s="44"/>
    </row>
    <row r="155" spans="1:11" ht="15.95" customHeight="1">
      <c r="A155" s="7">
        <v>3</v>
      </c>
      <c r="B155" s="21" t="s">
        <v>120</v>
      </c>
      <c r="D155" s="37"/>
      <c r="G155" s="38"/>
      <c r="H155" s="15"/>
      <c r="J155" s="56"/>
      <c r="K155" s="32"/>
    </row>
    <row r="156" spans="1:11" ht="15.95" customHeight="1">
      <c r="B156" s="21" t="s">
        <v>110</v>
      </c>
      <c r="D156" s="37"/>
      <c r="G156" s="38"/>
      <c r="H156" s="15"/>
      <c r="J156" s="56"/>
      <c r="K156" s="32"/>
    </row>
    <row r="157" spans="1:11" ht="15.95" customHeight="1">
      <c r="B157" s="21" t="s">
        <v>111</v>
      </c>
      <c r="D157" s="37"/>
      <c r="G157" s="38"/>
      <c r="H157" s="15"/>
      <c r="J157" s="56"/>
      <c r="K157" s="32"/>
    </row>
    <row r="158" spans="1:11" ht="15.95" customHeight="1">
      <c r="B158" s="21" t="s">
        <v>112</v>
      </c>
      <c r="D158" s="37"/>
      <c r="G158" s="38"/>
      <c r="H158" s="15"/>
      <c r="J158" s="56"/>
      <c r="K158" s="32"/>
    </row>
    <row r="159" spans="1:11" ht="15.95" customHeight="1">
      <c r="B159" s="21" t="s">
        <v>113</v>
      </c>
      <c r="D159" s="37"/>
      <c r="G159" s="38"/>
      <c r="H159" s="15"/>
      <c r="J159" s="56"/>
      <c r="K159" s="32"/>
    </row>
    <row r="160" spans="1:11" ht="15.95" customHeight="1">
      <c r="B160" s="21" t="s">
        <v>114</v>
      </c>
      <c r="D160" s="37"/>
      <c r="G160" s="38"/>
      <c r="H160" s="15"/>
      <c r="J160" s="56"/>
      <c r="K160" s="32"/>
    </row>
    <row r="161" spans="1:11" ht="15.95" customHeight="1">
      <c r="B161" s="21" t="s">
        <v>115</v>
      </c>
      <c r="D161" s="37"/>
      <c r="G161" s="38"/>
      <c r="H161" s="15"/>
      <c r="J161" s="56"/>
      <c r="K161" s="32"/>
    </row>
    <row r="162" spans="1:11" ht="15.95" customHeight="1">
      <c r="B162" s="21" t="s">
        <v>116</v>
      </c>
      <c r="D162" s="37"/>
      <c r="G162" s="38"/>
      <c r="H162" s="15"/>
      <c r="J162" s="56"/>
      <c r="K162" s="32"/>
    </row>
    <row r="163" spans="1:11" ht="15.95" customHeight="1">
      <c r="B163" s="3" t="s">
        <v>117</v>
      </c>
      <c r="D163" s="88">
        <v>1</v>
      </c>
      <c r="E163" s="42" t="s">
        <v>119</v>
      </c>
      <c r="F163" s="86"/>
      <c r="G163" s="65"/>
      <c r="H163" s="66"/>
      <c r="I163" s="67" t="s">
        <v>21</v>
      </c>
      <c r="J163" s="68"/>
      <c r="K163" s="44"/>
    </row>
    <row r="164" spans="1:11" ht="15.95" customHeight="1">
      <c r="D164" s="88"/>
      <c r="E164" s="42"/>
      <c r="F164" s="86"/>
      <c r="G164" s="65"/>
      <c r="H164" s="66"/>
      <c r="I164" s="67"/>
      <c r="J164" s="68"/>
      <c r="K164" s="44"/>
    </row>
    <row r="165" spans="1:11" ht="15.95" customHeight="1">
      <c r="A165" s="7">
        <v>4</v>
      </c>
      <c r="B165" s="21" t="s">
        <v>124</v>
      </c>
      <c r="D165" s="37"/>
      <c r="G165" s="38"/>
      <c r="H165" s="15"/>
      <c r="J165" s="56"/>
      <c r="K165" s="32"/>
    </row>
    <row r="166" spans="1:11" ht="15.95" customHeight="1">
      <c r="B166" s="21" t="s">
        <v>110</v>
      </c>
      <c r="D166" s="37"/>
      <c r="G166" s="38"/>
      <c r="H166" s="15"/>
      <c r="J166" s="56"/>
      <c r="K166" s="32"/>
    </row>
    <row r="167" spans="1:11" ht="15.95" customHeight="1">
      <c r="B167" s="21" t="s">
        <v>111</v>
      </c>
      <c r="D167" s="37"/>
      <c r="G167" s="38"/>
      <c r="H167" s="15"/>
      <c r="J167" s="56"/>
      <c r="K167" s="32"/>
    </row>
    <row r="168" spans="1:11" ht="15.95" customHeight="1">
      <c r="B168" s="21" t="s">
        <v>112</v>
      </c>
      <c r="D168" s="37"/>
      <c r="G168" s="38"/>
      <c r="H168" s="15"/>
      <c r="J168" s="56"/>
      <c r="K168" s="32"/>
    </row>
    <row r="169" spans="1:11" ht="15.95" customHeight="1">
      <c r="B169" s="21" t="s">
        <v>113</v>
      </c>
      <c r="D169" s="37"/>
      <c r="G169" s="38"/>
      <c r="H169" s="15"/>
      <c r="J169" s="56"/>
      <c r="K169" s="32"/>
    </row>
    <row r="170" spans="1:11" ht="15.95" customHeight="1">
      <c r="B170" s="21" t="s">
        <v>114</v>
      </c>
      <c r="D170" s="37"/>
      <c r="G170" s="38"/>
      <c r="H170" s="15"/>
      <c r="J170" s="56"/>
      <c r="K170" s="32"/>
    </row>
    <row r="171" spans="1:11" ht="15.95" customHeight="1">
      <c r="B171" s="21" t="s">
        <v>115</v>
      </c>
      <c r="D171" s="37"/>
      <c r="G171" s="38"/>
      <c r="H171" s="15"/>
      <c r="J171" s="56"/>
      <c r="K171" s="32"/>
    </row>
    <row r="172" spans="1:11" ht="15.95" customHeight="1">
      <c r="B172" s="21" t="s">
        <v>116</v>
      </c>
      <c r="D172" s="37"/>
      <c r="G172" s="38"/>
      <c r="H172" s="15"/>
      <c r="J172" s="56"/>
      <c r="K172" s="32"/>
    </row>
    <row r="173" spans="1:11" ht="15.95" customHeight="1">
      <c r="B173" s="3" t="s">
        <v>117</v>
      </c>
      <c r="D173" s="88">
        <v>1</v>
      </c>
      <c r="E173" s="42" t="s">
        <v>119</v>
      </c>
      <c r="F173" s="86"/>
      <c r="G173" s="65"/>
      <c r="H173" s="66"/>
      <c r="I173" s="67" t="s">
        <v>21</v>
      </c>
      <c r="J173" s="68"/>
      <c r="K173" s="44"/>
    </row>
    <row r="174" spans="1:11" ht="15.95" customHeight="1">
      <c r="D174" s="62"/>
      <c r="E174" s="42"/>
      <c r="F174" s="86"/>
      <c r="G174" s="65"/>
      <c r="H174" s="66"/>
      <c r="I174" s="67"/>
      <c r="J174" s="68"/>
      <c r="K174" s="44"/>
    </row>
    <row r="175" spans="1:11" ht="15.95" customHeight="1">
      <c r="A175" s="7">
        <v>5</v>
      </c>
      <c r="B175" s="112" t="s">
        <v>135</v>
      </c>
      <c r="C175" s="112"/>
      <c r="D175" s="112"/>
      <c r="E175" s="42"/>
      <c r="F175" s="86"/>
      <c r="G175" s="65"/>
      <c r="H175" s="66"/>
      <c r="I175" s="67"/>
      <c r="J175" s="68"/>
      <c r="K175" s="44"/>
    </row>
    <row r="176" spans="1:11" ht="15.95" customHeight="1">
      <c r="B176" s="112"/>
      <c r="C176" s="112"/>
      <c r="D176" s="112"/>
      <c r="E176" s="42"/>
      <c r="F176" s="86"/>
      <c r="G176" s="65"/>
      <c r="H176" s="66"/>
      <c r="I176" s="67"/>
      <c r="J176" s="68"/>
      <c r="K176" s="44"/>
    </row>
    <row r="177" spans="1:12" ht="15.95" customHeight="1">
      <c r="D177" s="88">
        <v>2</v>
      </c>
      <c r="E177" s="42" t="s">
        <v>4</v>
      </c>
      <c r="F177" s="86"/>
      <c r="G177" s="65"/>
      <c r="H177" s="66"/>
      <c r="I177" s="67" t="s">
        <v>21</v>
      </c>
      <c r="J177" s="68"/>
      <c r="K177" s="44"/>
    </row>
    <row r="178" spans="1:12" ht="15.95" customHeight="1">
      <c r="D178" s="62"/>
      <c r="E178" s="42"/>
      <c r="F178" s="86"/>
      <c r="G178" s="65"/>
      <c r="H178" s="66"/>
      <c r="I178" s="67"/>
      <c r="J178" s="68"/>
      <c r="K178" s="44"/>
    </row>
    <row r="179" spans="1:12" ht="15.95" customHeight="1">
      <c r="A179" s="7">
        <v>6</v>
      </c>
      <c r="B179" s="114" t="s">
        <v>121</v>
      </c>
      <c r="C179" s="114"/>
      <c r="D179" s="114"/>
      <c r="E179" s="42"/>
      <c r="F179" s="86"/>
      <c r="G179" s="65"/>
      <c r="H179" s="66"/>
      <c r="I179" s="67"/>
      <c r="J179" s="68"/>
      <c r="K179" s="44"/>
    </row>
    <row r="180" spans="1:12" ht="15.95" customHeight="1">
      <c r="B180" s="114"/>
      <c r="C180" s="114"/>
      <c r="D180" s="114"/>
      <c r="E180" s="42"/>
      <c r="F180" s="86"/>
      <c r="G180" s="65"/>
      <c r="H180" s="66"/>
      <c r="I180" s="67"/>
      <c r="J180" s="68"/>
      <c r="K180" s="44"/>
    </row>
    <row r="181" spans="1:12" ht="15.95" customHeight="1">
      <c r="B181" s="114"/>
      <c r="C181" s="114"/>
      <c r="D181" s="114"/>
      <c r="E181" s="42"/>
      <c r="F181" s="86"/>
      <c r="G181" s="65"/>
      <c r="H181" s="66"/>
      <c r="I181" s="67"/>
      <c r="J181" s="68"/>
      <c r="K181" s="44"/>
    </row>
    <row r="182" spans="1:12" ht="15.95" customHeight="1">
      <c r="D182" s="88">
        <v>2</v>
      </c>
      <c r="E182" s="42" t="s">
        <v>4</v>
      </c>
      <c r="F182" s="86"/>
      <c r="G182" s="65"/>
      <c r="H182" s="66"/>
      <c r="I182" s="67" t="s">
        <v>21</v>
      </c>
      <c r="J182" s="68"/>
      <c r="K182" s="44"/>
    </row>
    <row r="183" spans="1:12" ht="15.95" customHeight="1">
      <c r="D183" s="88"/>
      <c r="E183" s="42"/>
      <c r="F183" s="86"/>
      <c r="G183" s="65"/>
      <c r="H183" s="66"/>
      <c r="I183" s="67"/>
      <c r="J183" s="68"/>
      <c r="K183" s="44"/>
    </row>
    <row r="184" spans="1:12" ht="15.95" customHeight="1">
      <c r="A184" s="7">
        <v>7</v>
      </c>
      <c r="B184" s="114" t="s">
        <v>130</v>
      </c>
      <c r="C184" s="114"/>
      <c r="D184" s="114"/>
      <c r="F184" s="105"/>
      <c r="G184" s="106"/>
      <c r="H184" s="107"/>
      <c r="I184" s="108"/>
      <c r="J184" s="109"/>
      <c r="K184" s="32"/>
    </row>
    <row r="185" spans="1:12" ht="15.95" customHeight="1">
      <c r="B185" s="114"/>
      <c r="C185" s="114"/>
      <c r="D185" s="114"/>
      <c r="F185" s="105"/>
      <c r="G185" s="106"/>
      <c r="H185" s="107"/>
      <c r="I185" s="108"/>
      <c r="J185" s="109"/>
      <c r="K185" s="32"/>
    </row>
    <row r="186" spans="1:12" ht="15.95" customHeight="1">
      <c r="B186" s="114"/>
      <c r="C186" s="114"/>
      <c r="D186" s="114"/>
      <c r="F186" s="105"/>
      <c r="G186" s="106"/>
      <c r="H186" s="107"/>
      <c r="I186" s="108"/>
      <c r="J186" s="109"/>
      <c r="K186" s="32"/>
    </row>
    <row r="187" spans="1:12" ht="15.95" customHeight="1">
      <c r="B187" s="114"/>
      <c r="C187" s="114"/>
      <c r="D187" s="114"/>
      <c r="F187" s="105"/>
      <c r="G187" s="106"/>
      <c r="H187" s="107"/>
      <c r="I187" s="108"/>
      <c r="J187" s="109"/>
      <c r="K187" s="32"/>
    </row>
    <row r="188" spans="1:12" s="46" customFormat="1" ht="15.95" customHeight="1">
      <c r="A188" s="7"/>
      <c r="B188" s="114"/>
      <c r="C188" s="114"/>
      <c r="D188" s="114"/>
      <c r="E188" s="9"/>
      <c r="F188" s="105"/>
      <c r="G188" s="106"/>
      <c r="H188" s="107"/>
      <c r="I188" s="108"/>
      <c r="J188" s="109"/>
      <c r="K188" s="32"/>
      <c r="L188" s="3"/>
    </row>
    <row r="189" spans="1:12" s="46" customFormat="1" ht="15.95" customHeight="1">
      <c r="A189" s="7"/>
      <c r="B189" s="114"/>
      <c r="C189" s="114"/>
      <c r="D189" s="114"/>
      <c r="E189" s="9"/>
      <c r="F189" s="105"/>
      <c r="G189" s="106"/>
      <c r="H189" s="107"/>
      <c r="I189" s="108"/>
      <c r="J189" s="109"/>
      <c r="K189" s="32"/>
      <c r="L189" s="3"/>
    </row>
    <row r="190" spans="1:12" s="46" customFormat="1" ht="15.95" customHeight="1">
      <c r="A190" s="7"/>
      <c r="B190" s="3"/>
      <c r="C190" s="3"/>
      <c r="D190" s="110">
        <v>150</v>
      </c>
      <c r="E190" s="9" t="s">
        <v>6</v>
      </c>
      <c r="F190" s="105"/>
      <c r="G190" s="106"/>
      <c r="H190" s="107"/>
      <c r="I190" s="108" t="s">
        <v>20</v>
      </c>
      <c r="J190" s="109"/>
      <c r="K190" s="32"/>
      <c r="L190" s="3"/>
    </row>
    <row r="191" spans="1:12" s="46" customFormat="1" ht="15.95" customHeight="1">
      <c r="A191" s="7">
        <v>8</v>
      </c>
      <c r="B191" s="113" t="s">
        <v>129</v>
      </c>
      <c r="C191" s="113"/>
      <c r="D191" s="110"/>
      <c r="E191" s="9"/>
      <c r="F191" s="105"/>
      <c r="G191" s="106"/>
      <c r="H191" s="107"/>
      <c r="I191" s="108"/>
      <c r="J191" s="109"/>
      <c r="K191" s="32"/>
      <c r="L191" s="3"/>
    </row>
    <row r="192" spans="1:12" s="46" customFormat="1" ht="15.95" customHeight="1">
      <c r="A192" s="7"/>
      <c r="B192" s="113"/>
      <c r="C192" s="113"/>
      <c r="D192" s="110"/>
      <c r="E192" s="9"/>
      <c r="F192" s="105"/>
      <c r="G192" s="106"/>
      <c r="H192" s="107"/>
      <c r="I192" s="108"/>
      <c r="J192" s="109"/>
      <c r="K192" s="32"/>
      <c r="L192" s="3"/>
    </row>
    <row r="193" spans="1:12" s="46" customFormat="1" ht="15.95" customHeight="1">
      <c r="A193" s="7"/>
      <c r="B193" s="113"/>
      <c r="C193" s="113"/>
      <c r="D193" s="3"/>
      <c r="E193" s="3"/>
      <c r="F193" s="3"/>
      <c r="G193" s="3"/>
      <c r="H193" s="3"/>
      <c r="I193" s="3"/>
      <c r="J193" s="3"/>
      <c r="K193" s="3"/>
      <c r="L193" s="3"/>
    </row>
    <row r="194" spans="1:12" s="46" customFormat="1" ht="15.95" customHeight="1">
      <c r="A194" s="7"/>
      <c r="B194" s="3"/>
      <c r="C194" s="3"/>
      <c r="D194" s="104">
        <v>3</v>
      </c>
      <c r="E194" s="9" t="s">
        <v>4</v>
      </c>
      <c r="F194" s="105"/>
      <c r="G194" s="106"/>
      <c r="H194" s="107"/>
      <c r="I194" s="108" t="s">
        <v>21</v>
      </c>
      <c r="J194" s="109"/>
      <c r="K194" s="32"/>
      <c r="L194" s="3"/>
    </row>
    <row r="195" spans="1:12" ht="15.95" customHeight="1">
      <c r="D195" s="62"/>
      <c r="E195" s="42"/>
      <c r="F195" s="86"/>
      <c r="G195" s="65"/>
      <c r="H195" s="66"/>
      <c r="I195" s="40" t="s">
        <v>122</v>
      </c>
      <c r="J195" s="99"/>
      <c r="K195" s="44"/>
    </row>
    <row r="196" spans="1:12" ht="15.95" customHeight="1">
      <c r="A196" s="1"/>
      <c r="B196" s="41"/>
      <c r="C196" s="6"/>
      <c r="D196" s="3"/>
      <c r="E196" s="3"/>
      <c r="F196" s="3"/>
      <c r="G196" s="3"/>
      <c r="H196" s="3"/>
      <c r="I196" s="3"/>
      <c r="J196" s="3"/>
      <c r="K196" s="3"/>
    </row>
    <row r="197" spans="1:12" ht="15.95" customHeight="1">
      <c r="A197" s="79"/>
      <c r="B197" s="111" t="s">
        <v>139</v>
      </c>
      <c r="C197" s="79"/>
      <c r="D197" s="79"/>
      <c r="E197" s="79"/>
      <c r="F197" s="79"/>
      <c r="G197" s="79"/>
      <c r="H197" s="90"/>
      <c r="I197" s="79"/>
      <c r="J197" s="79"/>
      <c r="K197" s="79"/>
    </row>
    <row r="198" spans="1:12" ht="15.95" customHeight="1">
      <c r="A198" s="79">
        <v>1</v>
      </c>
      <c r="B198" s="124" t="s">
        <v>140</v>
      </c>
      <c r="C198" s="124"/>
      <c r="D198" s="124"/>
      <c r="E198" s="124"/>
      <c r="F198" s="124"/>
      <c r="G198" s="124"/>
      <c r="H198" s="124"/>
      <c r="I198" s="124"/>
      <c r="J198" s="124"/>
      <c r="K198" s="79"/>
    </row>
    <row r="199" spans="1:12" ht="15.95" customHeight="1">
      <c r="A199" s="79"/>
      <c r="B199" s="124"/>
      <c r="C199" s="124"/>
      <c r="D199" s="124"/>
      <c r="E199" s="124"/>
      <c r="F199" s="124"/>
      <c r="G199" s="124"/>
      <c r="H199" s="124"/>
      <c r="I199" s="124"/>
      <c r="J199" s="124"/>
      <c r="K199" s="79"/>
    </row>
    <row r="200" spans="1:12" ht="15.95" customHeight="1">
      <c r="A200" s="79"/>
      <c r="B200" s="124"/>
      <c r="C200" s="124"/>
      <c r="D200" s="124"/>
      <c r="E200" s="124"/>
      <c r="F200" s="124"/>
      <c r="G200" s="124"/>
      <c r="H200" s="124"/>
      <c r="I200" s="124"/>
      <c r="J200" s="124"/>
      <c r="K200" s="79"/>
    </row>
    <row r="201" spans="1:12" ht="15.95" customHeight="1">
      <c r="A201" s="79"/>
      <c r="B201" s="124"/>
      <c r="C201" s="124"/>
      <c r="D201" s="124"/>
      <c r="E201" s="124"/>
      <c r="F201" s="124"/>
      <c r="G201" s="124"/>
      <c r="H201" s="124"/>
      <c r="I201" s="124"/>
      <c r="J201" s="124"/>
      <c r="K201" s="79"/>
    </row>
    <row r="202" spans="1:12" ht="15.95" customHeight="1">
      <c r="A202" s="79">
        <v>2</v>
      </c>
      <c r="B202" s="49" t="s">
        <v>141</v>
      </c>
      <c r="C202" s="79"/>
      <c r="D202" s="79"/>
      <c r="E202" s="79"/>
      <c r="F202" s="79"/>
      <c r="G202" s="79"/>
      <c r="H202" s="90"/>
      <c r="I202" s="79"/>
      <c r="J202" s="79"/>
      <c r="K202" s="79"/>
    </row>
    <row r="203" spans="1:12" ht="15.95" customHeight="1">
      <c r="A203" s="79">
        <v>3</v>
      </c>
      <c r="B203" s="49" t="s">
        <v>142</v>
      </c>
      <c r="C203" s="79"/>
      <c r="D203" s="79"/>
      <c r="E203" s="79"/>
      <c r="F203" s="79"/>
      <c r="G203" s="79"/>
      <c r="H203" s="90"/>
      <c r="I203" s="79"/>
      <c r="J203" s="79"/>
      <c r="K203" s="79"/>
    </row>
    <row r="204" spans="1:12" ht="15.95" customHeight="1">
      <c r="A204" s="79"/>
      <c r="B204" s="49"/>
      <c r="C204" s="79"/>
      <c r="D204" s="79"/>
      <c r="E204" s="79"/>
      <c r="F204" s="79"/>
      <c r="G204" s="79"/>
      <c r="H204" s="90"/>
      <c r="I204" s="79"/>
      <c r="J204" s="79"/>
      <c r="K204" s="79"/>
    </row>
    <row r="205" spans="1:12" ht="15.95" customHeight="1">
      <c r="A205" s="79"/>
      <c r="B205" s="49"/>
      <c r="C205" s="79"/>
      <c r="D205" s="79"/>
      <c r="E205" s="79"/>
      <c r="F205" s="79"/>
      <c r="G205" s="79"/>
      <c r="H205" s="90"/>
      <c r="I205" s="79"/>
      <c r="J205" s="79"/>
      <c r="K205" s="79"/>
    </row>
    <row r="206" spans="1:12" ht="15.95" customHeight="1">
      <c r="A206" s="79"/>
      <c r="B206" s="49"/>
      <c r="C206" s="79"/>
      <c r="D206" s="79"/>
      <c r="E206" s="79"/>
      <c r="F206" s="79"/>
      <c r="G206" s="79"/>
      <c r="H206" s="90"/>
      <c r="I206" s="79"/>
      <c r="J206" s="79"/>
      <c r="K206" s="79"/>
    </row>
    <row r="207" spans="1:12" ht="15.95" customHeight="1">
      <c r="A207" s="90" t="s">
        <v>143</v>
      </c>
      <c r="B207" s="85"/>
      <c r="C207" s="79"/>
      <c r="D207" s="79"/>
      <c r="E207" s="79"/>
      <c r="F207" s="79"/>
      <c r="G207" s="79"/>
      <c r="H207" s="90"/>
      <c r="I207" s="79"/>
      <c r="J207" s="79"/>
      <c r="K207" s="79"/>
    </row>
    <row r="208" spans="1:12" ht="15.95" customHeight="1">
      <c r="A208" s="90"/>
      <c r="B208" s="85"/>
      <c r="C208" s="79"/>
      <c r="D208" s="79"/>
      <c r="E208" s="79"/>
      <c r="F208" s="79"/>
      <c r="G208" s="79"/>
      <c r="H208" s="90"/>
      <c r="I208" s="79"/>
      <c r="J208" s="79"/>
      <c r="K208" s="79"/>
    </row>
    <row r="209" spans="1:11" ht="15.95" customHeight="1">
      <c r="A209" s="90"/>
      <c r="B209" s="85"/>
      <c r="C209" s="79"/>
      <c r="D209" s="79"/>
      <c r="E209" s="79"/>
      <c r="F209" s="79"/>
      <c r="G209" s="79"/>
      <c r="H209" s="90"/>
      <c r="I209" s="79"/>
      <c r="J209" s="79"/>
      <c r="K209" s="79"/>
    </row>
    <row r="210" spans="1:11" ht="15.95" customHeight="1">
      <c r="A210" s="79"/>
      <c r="B210" s="85"/>
      <c r="C210" s="125" t="s">
        <v>146</v>
      </c>
      <c r="D210" s="79"/>
      <c r="E210" s="79"/>
      <c r="F210" s="79"/>
      <c r="G210" s="79"/>
      <c r="H210" s="90"/>
      <c r="I210" s="125" t="s">
        <v>146</v>
      </c>
      <c r="J210" s="79"/>
      <c r="K210" s="79"/>
    </row>
    <row r="211" spans="1:11" ht="15.95" customHeight="1">
      <c r="A211" s="79"/>
      <c r="B211" s="21"/>
      <c r="C211" s="79" t="s">
        <v>7</v>
      </c>
      <c r="D211" s="79"/>
      <c r="E211" s="79"/>
      <c r="F211" s="79"/>
      <c r="G211" s="79"/>
      <c r="H211" s="90"/>
      <c r="I211" s="79" t="s">
        <v>8</v>
      </c>
      <c r="J211" s="79"/>
      <c r="K211" s="79"/>
    </row>
    <row r="212" spans="1:11" ht="15.95" customHeight="1">
      <c r="A212" s="79"/>
      <c r="B212" s="21"/>
      <c r="C212" s="43" t="s">
        <v>144</v>
      </c>
      <c r="D212" s="79"/>
      <c r="E212" s="79"/>
      <c r="F212" s="79"/>
      <c r="G212" s="79"/>
      <c r="H212" s="90"/>
      <c r="I212" s="43" t="s">
        <v>145</v>
      </c>
      <c r="J212" s="79"/>
      <c r="K212" s="79"/>
    </row>
    <row r="213" spans="1:11" ht="15.95" customHeight="1">
      <c r="A213" s="79"/>
      <c r="B213" s="21"/>
      <c r="C213" s="81" t="s">
        <v>128</v>
      </c>
      <c r="D213" s="79"/>
      <c r="E213" s="79"/>
      <c r="F213" s="79"/>
      <c r="G213" s="79"/>
      <c r="H213" s="90"/>
      <c r="I213" s="81" t="s">
        <v>128</v>
      </c>
      <c r="J213" s="79"/>
      <c r="K213" s="79"/>
    </row>
    <row r="214" spans="1:11" ht="15" customHeight="1">
      <c r="A214" s="1"/>
      <c r="B214" s="41"/>
      <c r="C214" s="6"/>
      <c r="D214" s="3"/>
      <c r="E214" s="3"/>
      <c r="F214" s="3"/>
      <c r="G214" s="3"/>
      <c r="H214" s="3"/>
      <c r="I214" s="3"/>
      <c r="J214" s="3"/>
      <c r="K214" s="3"/>
    </row>
    <row r="215" spans="1:11" ht="15" customHeight="1">
      <c r="A215" s="1"/>
      <c r="B215" s="41"/>
      <c r="C215" s="6"/>
      <c r="D215" s="3"/>
      <c r="E215" s="3"/>
      <c r="F215" s="3"/>
      <c r="G215" s="3"/>
      <c r="H215" s="3"/>
      <c r="I215" s="3"/>
      <c r="J215" s="3"/>
      <c r="K215" s="3"/>
    </row>
    <row r="216" spans="1:11" ht="15" customHeight="1">
      <c r="A216" s="3"/>
      <c r="D216" s="3"/>
      <c r="E216" s="3"/>
      <c r="F216" s="3"/>
      <c r="G216" s="3"/>
      <c r="H216" s="3"/>
      <c r="I216" s="3"/>
      <c r="J216" s="3"/>
      <c r="K216" s="3"/>
    </row>
    <row r="217" spans="1:11" ht="15" customHeight="1">
      <c r="A217" s="3"/>
      <c r="D217" s="3"/>
      <c r="E217" s="3"/>
      <c r="F217" s="3"/>
      <c r="G217" s="3"/>
      <c r="H217" s="3"/>
      <c r="I217" s="3"/>
      <c r="J217" s="3"/>
      <c r="K217" s="3"/>
    </row>
    <row r="218" spans="1:11" s="45" customFormat="1" ht="1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</row>
    <row r="219" spans="1:11" ht="15" customHeight="1">
      <c r="A219" s="3"/>
      <c r="D219" s="3"/>
      <c r="E219" s="3"/>
      <c r="F219" s="3"/>
      <c r="G219" s="3"/>
      <c r="H219" s="3"/>
      <c r="I219" s="3"/>
      <c r="J219" s="3"/>
      <c r="K219" s="3"/>
    </row>
    <row r="220" spans="1:11" ht="15" customHeight="1">
      <c r="A220" s="3"/>
      <c r="D220" s="3"/>
      <c r="E220" s="3"/>
      <c r="F220" s="3"/>
      <c r="G220" s="3"/>
      <c r="H220" s="3"/>
      <c r="I220" s="3"/>
      <c r="J220" s="3"/>
      <c r="K220" s="3"/>
    </row>
    <row r="221" spans="1:11" ht="15" customHeight="1">
      <c r="A221" s="3"/>
      <c r="D221" s="3"/>
      <c r="E221" s="3"/>
      <c r="F221" s="3"/>
      <c r="G221" s="3"/>
      <c r="H221" s="3"/>
      <c r="I221" s="3"/>
      <c r="J221" s="3"/>
      <c r="K221" s="3"/>
    </row>
    <row r="222" spans="1:11" ht="15" customHeight="1">
      <c r="A222" s="3"/>
      <c r="D222" s="3"/>
      <c r="E222" s="3"/>
      <c r="F222" s="3"/>
      <c r="G222" s="3"/>
      <c r="H222" s="3"/>
      <c r="I222" s="3"/>
      <c r="J222" s="3"/>
      <c r="K222" s="3"/>
    </row>
    <row r="223" spans="1:11" ht="15" customHeight="1">
      <c r="A223" s="3"/>
      <c r="D223" s="3"/>
      <c r="E223" s="3"/>
      <c r="F223" s="3"/>
      <c r="G223" s="3"/>
      <c r="H223" s="3"/>
      <c r="I223" s="3"/>
      <c r="J223" s="3"/>
      <c r="K223" s="3"/>
    </row>
    <row r="224" spans="1:11" ht="15" customHeight="1">
      <c r="A224" s="3"/>
      <c r="D224" s="3"/>
      <c r="E224" s="3"/>
      <c r="F224" s="3"/>
      <c r="G224" s="3"/>
      <c r="H224" s="3"/>
      <c r="I224" s="3"/>
      <c r="J224" s="3"/>
      <c r="K224" s="3"/>
    </row>
    <row r="225" spans="1:11" ht="15" customHeight="1">
      <c r="A225" s="3"/>
      <c r="D225" s="3"/>
      <c r="E225" s="3"/>
      <c r="F225" s="3"/>
      <c r="G225" s="3"/>
      <c r="H225" s="3"/>
      <c r="I225" s="3"/>
      <c r="J225" s="3"/>
      <c r="K225" s="3"/>
    </row>
    <row r="226" spans="1:11" ht="15" customHeight="1">
      <c r="A226" s="3"/>
      <c r="D226" s="3"/>
      <c r="E226" s="3"/>
      <c r="F226" s="3"/>
      <c r="G226" s="3"/>
      <c r="H226" s="3"/>
      <c r="I226" s="3"/>
      <c r="J226" s="3"/>
      <c r="K226" s="3"/>
    </row>
    <row r="227" spans="1:11" ht="15" customHeight="1">
      <c r="A227" s="3"/>
      <c r="D227" s="3"/>
      <c r="E227" s="3"/>
      <c r="F227" s="3"/>
      <c r="G227" s="3"/>
      <c r="H227" s="3"/>
      <c r="I227" s="3"/>
      <c r="J227" s="3"/>
      <c r="K227" s="3"/>
    </row>
    <row r="228" spans="1:11" ht="15" customHeight="1">
      <c r="A228" s="3"/>
      <c r="D228" s="3"/>
      <c r="E228" s="3"/>
      <c r="F228" s="3"/>
      <c r="G228" s="3"/>
      <c r="H228" s="3"/>
      <c r="I228" s="3"/>
      <c r="J228" s="3"/>
      <c r="K228" s="3"/>
    </row>
    <row r="229" spans="1:11" ht="6.95" customHeight="1">
      <c r="A229" s="3"/>
      <c r="D229" s="3"/>
      <c r="E229" s="3"/>
      <c r="F229" s="3"/>
      <c r="G229" s="3"/>
      <c r="H229" s="3"/>
      <c r="I229" s="3"/>
      <c r="J229" s="3"/>
      <c r="K229" s="3"/>
    </row>
    <row r="230" spans="1:11" ht="15" customHeight="1">
      <c r="A230" s="3"/>
      <c r="D230" s="3"/>
      <c r="E230" s="3"/>
      <c r="F230" s="3"/>
      <c r="G230" s="3"/>
      <c r="H230" s="3"/>
      <c r="I230" s="3"/>
      <c r="J230" s="3"/>
      <c r="K230" s="3"/>
    </row>
    <row r="231" spans="1:11" ht="15" customHeight="1"/>
    <row r="232" spans="1:11" ht="15" customHeight="1"/>
    <row r="233" spans="1:11" ht="15" customHeight="1"/>
    <row r="234" spans="1:11" ht="15" customHeight="1"/>
    <row r="235" spans="1:11" ht="15" customHeight="1"/>
    <row r="236" spans="1:11" ht="15" customHeight="1"/>
    <row r="237" spans="1:11" ht="12" customHeight="1"/>
    <row r="238" spans="1:11" ht="15" customHeight="1"/>
    <row r="239" spans="1:11" ht="15" customHeight="1"/>
    <row r="240" spans="1:11" ht="15" customHeight="1"/>
    <row r="241" spans="1:11" ht="15" customHeight="1"/>
    <row r="242" spans="1:11" ht="15" customHeight="1"/>
    <row r="243" spans="1:11" ht="15" customHeight="1"/>
    <row r="244" spans="1:11" ht="15" customHeight="1"/>
    <row r="245" spans="1:11" ht="15" customHeight="1"/>
    <row r="246" spans="1:11" ht="15" customHeight="1"/>
    <row r="247" spans="1:11" ht="15" customHeight="1">
      <c r="A247" s="3"/>
      <c r="D247" s="3"/>
      <c r="E247" s="3"/>
      <c r="F247" s="3"/>
      <c r="G247" s="3"/>
      <c r="H247" s="3"/>
      <c r="I247" s="3"/>
      <c r="J247" s="3"/>
      <c r="K247" s="3"/>
    </row>
    <row r="248" spans="1:11" ht="15" customHeight="1">
      <c r="A248" s="3"/>
      <c r="D248" s="3"/>
      <c r="E248" s="3"/>
      <c r="F248" s="3"/>
      <c r="G248" s="3"/>
      <c r="H248" s="3"/>
      <c r="I248" s="3"/>
      <c r="J248" s="3"/>
      <c r="K248" s="3"/>
    </row>
    <row r="249" spans="1:11" ht="15" customHeight="1">
      <c r="A249" s="3"/>
      <c r="D249" s="3"/>
      <c r="E249" s="3"/>
      <c r="F249" s="3"/>
      <c r="G249" s="3"/>
      <c r="H249" s="3"/>
      <c r="I249" s="3"/>
      <c r="J249" s="3"/>
      <c r="K249" s="3"/>
    </row>
    <row r="250" spans="1:11" ht="15" customHeight="1">
      <c r="A250" s="3"/>
      <c r="D250" s="3"/>
      <c r="E250" s="3"/>
      <c r="F250" s="3"/>
      <c r="G250" s="3"/>
      <c r="H250" s="3"/>
      <c r="I250" s="3"/>
      <c r="J250" s="3"/>
      <c r="K250" s="3"/>
    </row>
    <row r="251" spans="1:11" ht="15" customHeight="1">
      <c r="A251" s="3"/>
      <c r="D251" s="3"/>
      <c r="E251" s="3"/>
      <c r="F251" s="3"/>
      <c r="G251" s="3"/>
      <c r="H251" s="3"/>
      <c r="I251" s="3"/>
      <c r="J251" s="3"/>
      <c r="K251" s="3"/>
    </row>
    <row r="252" spans="1:11" ht="15" customHeight="1">
      <c r="A252" s="3"/>
      <c r="D252" s="3"/>
      <c r="E252" s="3"/>
      <c r="F252" s="3"/>
      <c r="G252" s="3"/>
      <c r="H252" s="3"/>
      <c r="I252" s="3"/>
      <c r="J252" s="3"/>
      <c r="K252" s="3"/>
    </row>
    <row r="253" spans="1:11" ht="15" customHeight="1">
      <c r="A253" s="3"/>
      <c r="D253" s="3"/>
      <c r="E253" s="3"/>
      <c r="F253" s="3"/>
      <c r="G253" s="3"/>
      <c r="H253" s="3"/>
      <c r="I253" s="3"/>
      <c r="J253" s="3"/>
      <c r="K253" s="3"/>
    </row>
    <row r="254" spans="1:11" ht="15" customHeight="1">
      <c r="A254" s="3"/>
      <c r="D254" s="3"/>
      <c r="E254" s="3"/>
      <c r="F254" s="3"/>
      <c r="G254" s="3"/>
      <c r="H254" s="3"/>
      <c r="I254" s="3"/>
      <c r="J254" s="3"/>
      <c r="K254" s="3"/>
    </row>
    <row r="255" spans="1:11" ht="15" customHeight="1">
      <c r="A255" s="3"/>
      <c r="D255" s="3"/>
      <c r="E255" s="3"/>
      <c r="F255" s="3"/>
      <c r="G255" s="3"/>
      <c r="H255" s="3"/>
      <c r="I255" s="3"/>
      <c r="J255" s="3"/>
      <c r="K255" s="3"/>
    </row>
    <row r="256" spans="1:11" ht="15" customHeight="1">
      <c r="A256" s="3"/>
      <c r="D256" s="3"/>
      <c r="E256" s="3"/>
      <c r="F256" s="3"/>
      <c r="G256" s="3"/>
      <c r="H256" s="3"/>
      <c r="I256" s="3"/>
      <c r="J256" s="3"/>
      <c r="K256" s="3"/>
    </row>
    <row r="257" spans="1:11" ht="15" customHeight="1">
      <c r="A257" s="3"/>
      <c r="D257" s="3"/>
      <c r="E257" s="3"/>
      <c r="F257" s="3"/>
      <c r="G257" s="3"/>
      <c r="H257" s="3"/>
      <c r="I257" s="3"/>
      <c r="J257" s="3"/>
      <c r="K257" s="3"/>
    </row>
    <row r="258" spans="1:11" ht="15" customHeight="1">
      <c r="A258" s="3"/>
      <c r="D258" s="3"/>
      <c r="E258" s="3"/>
      <c r="F258" s="3"/>
      <c r="G258" s="3"/>
      <c r="H258" s="3"/>
      <c r="I258" s="3"/>
      <c r="J258" s="3"/>
      <c r="K258" s="3"/>
    </row>
    <row r="259" spans="1:11" ht="15" customHeight="1">
      <c r="A259" s="3"/>
      <c r="D259" s="3"/>
      <c r="E259" s="3"/>
      <c r="F259" s="3"/>
      <c r="G259" s="3"/>
      <c r="H259" s="3"/>
      <c r="I259" s="3"/>
      <c r="J259" s="3"/>
      <c r="K259" s="3"/>
    </row>
    <row r="260" spans="1:11" ht="15" customHeight="1">
      <c r="A260" s="3"/>
      <c r="D260" s="3"/>
      <c r="E260" s="3"/>
      <c r="F260" s="3"/>
      <c r="G260" s="3"/>
      <c r="H260" s="3"/>
      <c r="I260" s="3"/>
      <c r="J260" s="3"/>
      <c r="K260" s="3"/>
    </row>
    <row r="261" spans="1:11" ht="15" customHeight="1">
      <c r="A261" s="3"/>
      <c r="D261" s="3"/>
      <c r="E261" s="3"/>
      <c r="F261" s="3"/>
      <c r="G261" s="3"/>
      <c r="H261" s="3"/>
      <c r="I261" s="3"/>
      <c r="J261" s="3"/>
      <c r="K261" s="3"/>
    </row>
    <row r="262" spans="1:11" ht="15" customHeight="1">
      <c r="A262" s="3"/>
      <c r="D262" s="3"/>
      <c r="E262" s="3"/>
      <c r="F262" s="3"/>
      <c r="G262" s="3"/>
      <c r="H262" s="3"/>
      <c r="I262" s="3"/>
      <c r="J262" s="3"/>
      <c r="K262" s="3"/>
    </row>
    <row r="263" spans="1:11" ht="15" customHeight="1">
      <c r="A263" s="3"/>
      <c r="D263" s="3"/>
      <c r="E263" s="3"/>
      <c r="F263" s="3"/>
      <c r="G263" s="3"/>
      <c r="H263" s="3"/>
      <c r="I263" s="3"/>
      <c r="J263" s="3"/>
      <c r="K263" s="3"/>
    </row>
    <row r="264" spans="1:11" s="45" customFormat="1" ht="1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</row>
    <row r="265" spans="1:11" ht="15" customHeight="1">
      <c r="A265" s="3"/>
      <c r="D265" s="3"/>
      <c r="E265" s="3"/>
      <c r="F265" s="3"/>
      <c r="G265" s="3"/>
      <c r="H265" s="3"/>
      <c r="I265" s="3"/>
      <c r="J265" s="3"/>
      <c r="K265" s="3"/>
    </row>
    <row r="266" spans="1:11" ht="15" customHeight="1">
      <c r="A266" s="3"/>
      <c r="D266" s="3"/>
      <c r="E266" s="3"/>
      <c r="F266" s="3"/>
      <c r="G266" s="3"/>
      <c r="H266" s="3"/>
      <c r="I266" s="3"/>
      <c r="J266" s="3"/>
      <c r="K266" s="3"/>
    </row>
    <row r="267" spans="1:11" ht="15" customHeight="1">
      <c r="A267" s="3"/>
      <c r="D267" s="3"/>
      <c r="E267" s="3"/>
      <c r="F267" s="3"/>
      <c r="G267" s="3"/>
      <c r="H267" s="3"/>
      <c r="I267" s="3"/>
      <c r="J267" s="3"/>
      <c r="K267" s="3"/>
    </row>
    <row r="268" spans="1:11">
      <c r="A268" s="3"/>
      <c r="D268" s="3"/>
      <c r="E268" s="3"/>
      <c r="F268" s="3"/>
      <c r="G268" s="3"/>
      <c r="H268" s="3"/>
      <c r="I268" s="3"/>
      <c r="J268" s="3"/>
      <c r="K268" s="3"/>
    </row>
    <row r="269" spans="1:11">
      <c r="A269" s="3"/>
      <c r="D269" s="3"/>
      <c r="E269" s="3"/>
      <c r="F269" s="3"/>
      <c r="G269" s="3"/>
      <c r="H269" s="3"/>
      <c r="I269" s="3"/>
      <c r="J269" s="3"/>
      <c r="K269" s="3"/>
    </row>
    <row r="270" spans="1:11">
      <c r="A270" s="3"/>
      <c r="D270" s="3"/>
      <c r="E270" s="3"/>
      <c r="F270" s="3"/>
      <c r="G270" s="3"/>
      <c r="H270" s="3"/>
      <c r="I270" s="3"/>
      <c r="J270" s="3"/>
      <c r="K270" s="3"/>
    </row>
    <row r="271" spans="1:11">
      <c r="A271" s="3"/>
      <c r="D271" s="3"/>
      <c r="E271" s="3"/>
      <c r="F271" s="3"/>
      <c r="G271" s="3"/>
      <c r="H271" s="3"/>
      <c r="I271" s="3"/>
      <c r="J271" s="3"/>
      <c r="K271" s="3"/>
    </row>
    <row r="272" spans="1:11">
      <c r="A272" s="3"/>
      <c r="D272" s="3"/>
      <c r="E272" s="3"/>
      <c r="F272" s="3"/>
      <c r="G272" s="3"/>
      <c r="H272" s="3"/>
      <c r="I272" s="3"/>
      <c r="J272" s="3"/>
      <c r="K272" s="3"/>
    </row>
    <row r="273" spans="1:11">
      <c r="A273" s="3"/>
      <c r="D273" s="3"/>
      <c r="E273" s="3"/>
      <c r="F273" s="3"/>
      <c r="G273" s="3"/>
      <c r="H273" s="3"/>
      <c r="I273" s="3"/>
      <c r="J273" s="3"/>
      <c r="K273" s="3"/>
    </row>
    <row r="274" spans="1:11">
      <c r="A274" s="3"/>
      <c r="D274" s="3"/>
      <c r="E274" s="3"/>
      <c r="F274" s="3"/>
      <c r="G274" s="3"/>
      <c r="H274" s="3"/>
      <c r="I274" s="3"/>
      <c r="J274" s="3"/>
      <c r="K274" s="3"/>
    </row>
    <row r="275" spans="1:11">
      <c r="A275" s="3"/>
      <c r="D275" s="3"/>
      <c r="E275" s="3"/>
      <c r="F275" s="3"/>
      <c r="G275" s="3"/>
      <c r="H275" s="3"/>
      <c r="I275" s="3"/>
      <c r="J275" s="3"/>
      <c r="K275" s="3"/>
    </row>
    <row r="276" spans="1:11">
      <c r="A276" s="3"/>
      <c r="D276" s="3"/>
      <c r="E276" s="3"/>
      <c r="F276" s="3"/>
      <c r="G276" s="3"/>
      <c r="H276" s="3"/>
      <c r="I276" s="3"/>
      <c r="J276" s="3"/>
      <c r="K276" s="3"/>
    </row>
    <row r="277" spans="1:11">
      <c r="A277" s="3"/>
      <c r="D277" s="3"/>
      <c r="E277" s="3"/>
      <c r="F277" s="3"/>
      <c r="G277" s="3"/>
      <c r="H277" s="3"/>
      <c r="I277" s="3"/>
      <c r="J277" s="3"/>
      <c r="K277" s="3"/>
    </row>
    <row r="278" spans="1:11">
      <c r="A278" s="3"/>
      <c r="D278" s="3"/>
      <c r="E278" s="3"/>
      <c r="F278" s="3"/>
      <c r="G278" s="3"/>
      <c r="H278" s="3"/>
      <c r="I278" s="3"/>
      <c r="J278" s="3"/>
      <c r="K278" s="3"/>
    </row>
    <row r="287" spans="1:11" ht="15" customHeight="1"/>
    <row r="302" spans="1:11">
      <c r="A302" s="3"/>
      <c r="D302" s="3"/>
      <c r="E302" s="3"/>
      <c r="F302" s="3"/>
      <c r="G302" s="3"/>
      <c r="H302" s="3"/>
      <c r="I302" s="3"/>
      <c r="J302" s="3"/>
      <c r="K302" s="3"/>
    </row>
  </sheetData>
  <mergeCells count="14">
    <mergeCell ref="B198:J201"/>
    <mergeCell ref="B14:C19"/>
    <mergeCell ref="B191:C193"/>
    <mergeCell ref="B184:D189"/>
    <mergeCell ref="B82:D85"/>
    <mergeCell ref="A2:B2"/>
    <mergeCell ref="C2:K2"/>
    <mergeCell ref="B6:C6"/>
    <mergeCell ref="D6:E6"/>
    <mergeCell ref="F6:H6"/>
    <mergeCell ref="B20:C20"/>
    <mergeCell ref="B179:D181"/>
    <mergeCell ref="B175:D176"/>
    <mergeCell ref="B73:D79"/>
  </mergeCells>
  <pageMargins left="0.75" right="0.25" top="0.75" bottom="0.25" header="0.5" footer="0.5"/>
  <pageSetup paperSize="9" orientation="portrait" r:id="rId1"/>
  <headerFooter scaleWithDoc="0" alignWithMargins="0">
    <oddHeader>&amp;RPage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B</vt:lpstr>
      <vt:lpstr>'Schedule B'!Print_Titles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Sajjad</cp:lastModifiedBy>
  <cp:lastPrinted>2015-05-10T13:56:09Z</cp:lastPrinted>
  <dcterms:created xsi:type="dcterms:W3CDTF">2015-05-08T18:26:39Z</dcterms:created>
  <dcterms:modified xsi:type="dcterms:W3CDTF">2015-05-15T05:49:01Z</dcterms:modified>
</cp:coreProperties>
</file>